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งานแตง\4.งานปี 68\2. แผนปฏิบัติด้านเกษตร 68\2. ข้อมูลการจัดสรรเงินลงหน่วย 68\16.กรมส่งเสริมการเกษตร\"/>
    </mc:Choice>
  </mc:AlternateContent>
  <xr:revisionPtr revIDLastSave="0" documentId="8_{CA356D76-6E80-4244-98A5-2E0EA8192067}" xr6:coauthVersionLast="45" xr6:coauthVersionMax="45" xr10:uidLastSave="{00000000-0000-0000-0000-000000000000}"/>
  <bookViews>
    <workbookView xWindow="-20610" yWindow="2835" windowWidth="20730" windowHeight="11160" xr2:uid="{7598855C-17E0-4B3A-A7CD-4CA3BA4E6B44}"/>
  </bookViews>
  <sheets>
    <sheet name="UA(tt)" sheetId="1" r:id="rId1"/>
  </sheets>
  <definedNames>
    <definedName name="_xlnm.Print_Area" localSheetId="0">'UA(tt)'!$A$1:$BU$153</definedName>
    <definedName name="_xlnm.Print_Titles" localSheetId="0">'UA(tt)'!$A:$B,'UA(tt)'!$3:$6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9" i="1" l="1"/>
  <c r="C134" i="1"/>
  <c r="D133" i="1"/>
  <c r="C132" i="1"/>
  <c r="D125" i="1"/>
  <c r="D119" i="1"/>
  <c r="C84" i="1"/>
  <c r="D27" i="1"/>
  <c r="C23" i="1"/>
  <c r="C22" i="1"/>
  <c r="BL8" i="1"/>
  <c r="BB8" i="1" l="1"/>
  <c r="H8" i="1"/>
  <c r="D18" i="1"/>
  <c r="AJ8" i="1"/>
  <c r="C18" i="1"/>
  <c r="D22" i="1"/>
  <c r="C24" i="1"/>
  <c r="D26" i="1"/>
  <c r="AC8" i="1"/>
  <c r="C26" i="1"/>
  <c r="BK8" i="1"/>
  <c r="I8" i="1"/>
  <c r="J8" i="1"/>
  <c r="C21" i="1"/>
  <c r="D21" i="1"/>
  <c r="D24" i="1"/>
  <c r="W8" i="1"/>
  <c r="Y8" i="1"/>
  <c r="D20" i="1"/>
  <c r="AY8" i="1"/>
  <c r="D23" i="1"/>
  <c r="AT8" i="1"/>
  <c r="BG8" i="1"/>
  <c r="D25" i="1"/>
  <c r="AG8" i="1"/>
  <c r="AM8" i="1"/>
  <c r="C20" i="1"/>
  <c r="C25" i="1"/>
  <c r="C19" i="1"/>
  <c r="C34" i="1"/>
  <c r="AB8" i="1"/>
  <c r="AU8" i="1"/>
  <c r="D19" i="1"/>
  <c r="AX8" i="1"/>
  <c r="C28" i="1"/>
  <c r="C39" i="1"/>
  <c r="C45" i="1"/>
  <c r="C54" i="1"/>
  <c r="D34" i="1"/>
  <c r="C40" i="1"/>
  <c r="D36" i="1"/>
  <c r="D32" i="1"/>
  <c r="D35" i="1"/>
  <c r="D29" i="1"/>
  <c r="D30" i="1"/>
  <c r="D40" i="1"/>
  <c r="D38" i="1"/>
  <c r="C44" i="1"/>
  <c r="C30" i="1"/>
  <c r="C33" i="1"/>
  <c r="U8" i="1"/>
  <c r="E8" i="1"/>
  <c r="D37" i="1"/>
  <c r="C41" i="1"/>
  <c r="C27" i="1"/>
  <c r="C29" i="1"/>
  <c r="AW8" i="1"/>
  <c r="N8" i="1"/>
  <c r="C32" i="1"/>
  <c r="C36" i="1"/>
  <c r="C37" i="1"/>
  <c r="C38" i="1"/>
  <c r="D28" i="1"/>
  <c r="C35" i="1"/>
  <c r="D39" i="1"/>
  <c r="D41" i="1"/>
  <c r="Z8" i="1"/>
  <c r="D49" i="1"/>
  <c r="C49" i="1"/>
  <c r="AP8" i="1"/>
  <c r="C56" i="1"/>
  <c r="C46" i="1"/>
  <c r="C57" i="1"/>
  <c r="D42" i="1"/>
  <c r="BJ8" i="1"/>
  <c r="C47" i="1"/>
  <c r="D51" i="1"/>
  <c r="D53" i="1"/>
  <c r="D57" i="1"/>
  <c r="D50" i="1"/>
  <c r="C53" i="1"/>
  <c r="D55" i="1"/>
  <c r="D46" i="1"/>
  <c r="C50" i="1"/>
  <c r="C52" i="1"/>
  <c r="D59" i="1"/>
  <c r="X8" i="1"/>
  <c r="C48" i="1"/>
  <c r="AH8" i="1"/>
  <c r="AZ8" i="1"/>
  <c r="C58" i="1"/>
  <c r="D67" i="1"/>
  <c r="D44" i="1"/>
  <c r="D47" i="1"/>
  <c r="D54" i="1"/>
  <c r="C55" i="1"/>
  <c r="D58" i="1"/>
  <c r="D43" i="1"/>
  <c r="P8" i="1"/>
  <c r="C51" i="1"/>
  <c r="D52" i="1"/>
  <c r="D56" i="1"/>
  <c r="D62" i="1"/>
  <c r="C63" i="1"/>
  <c r="D78" i="1"/>
  <c r="C66" i="1"/>
  <c r="O8" i="1"/>
  <c r="C61" i="1"/>
  <c r="C62" i="1"/>
  <c r="C65" i="1"/>
  <c r="C73" i="1"/>
  <c r="BD8" i="1"/>
  <c r="D70" i="1"/>
  <c r="D68" i="1"/>
  <c r="D69" i="1"/>
  <c r="D72" i="1"/>
  <c r="AI8" i="1"/>
  <c r="C72" i="1"/>
  <c r="D73" i="1"/>
  <c r="D64" i="1"/>
  <c r="D71" i="1"/>
  <c r="C71" i="1"/>
  <c r="BF8" i="1"/>
  <c r="D74" i="1"/>
  <c r="D75" i="1"/>
  <c r="C60" i="1"/>
  <c r="S8" i="1"/>
  <c r="D63" i="1"/>
  <c r="D61" i="1"/>
  <c r="D66" i="1"/>
  <c r="C69" i="1"/>
  <c r="C70" i="1"/>
  <c r="C74" i="1"/>
  <c r="C78" i="1"/>
  <c r="C87" i="1"/>
  <c r="C81" i="1"/>
  <c r="C83" i="1"/>
  <c r="D91" i="1"/>
  <c r="C88" i="1"/>
  <c r="C85" i="1"/>
  <c r="D101" i="1"/>
  <c r="C79" i="1"/>
  <c r="C89" i="1"/>
  <c r="AR8" i="1"/>
  <c r="D89" i="1"/>
  <c r="D90" i="1"/>
  <c r="D77" i="1"/>
  <c r="C86" i="1"/>
  <c r="D88" i="1"/>
  <c r="D86" i="1"/>
  <c r="C75" i="1"/>
  <c r="D82" i="1"/>
  <c r="D79" i="1"/>
  <c r="C80" i="1"/>
  <c r="D81" i="1"/>
  <c r="D83" i="1"/>
  <c r="D87" i="1"/>
  <c r="C90" i="1"/>
  <c r="C76" i="1"/>
  <c r="D76" i="1"/>
  <c r="C77" i="1"/>
  <c r="D93" i="1"/>
  <c r="D103" i="1"/>
  <c r="BE8" i="1"/>
  <c r="D96" i="1"/>
  <c r="C92" i="1"/>
  <c r="C94" i="1"/>
  <c r="D94" i="1"/>
  <c r="D95" i="1"/>
  <c r="D100" i="1"/>
  <c r="C91" i="1"/>
  <c r="C95" i="1"/>
  <c r="D97" i="1"/>
  <c r="D102" i="1"/>
  <c r="D92" i="1"/>
  <c r="C104" i="1"/>
  <c r="D105" i="1"/>
  <c r="C98" i="1"/>
  <c r="D104" i="1"/>
  <c r="C105" i="1"/>
  <c r="C102" i="1"/>
  <c r="C103" i="1"/>
  <c r="C101" i="1"/>
  <c r="C93" i="1"/>
  <c r="C97" i="1"/>
  <c r="C99" i="1"/>
  <c r="C100" i="1"/>
  <c r="D127" i="1"/>
  <c r="T8" i="1"/>
  <c r="D118" i="1"/>
  <c r="C120" i="1"/>
  <c r="C122" i="1"/>
  <c r="C124" i="1"/>
  <c r="C118" i="1"/>
  <c r="D120" i="1"/>
  <c r="D122" i="1"/>
  <c r="D116" i="1"/>
  <c r="C117" i="1"/>
  <c r="C107" i="1"/>
  <c r="C109" i="1"/>
  <c r="D124" i="1"/>
  <c r="C112" i="1"/>
  <c r="D112" i="1"/>
  <c r="C106" i="1"/>
  <c r="D108" i="1"/>
  <c r="C108" i="1"/>
  <c r="D109" i="1"/>
  <c r="C113" i="1"/>
  <c r="C123" i="1"/>
  <c r="D107" i="1"/>
  <c r="D111" i="1"/>
  <c r="C111" i="1"/>
  <c r="D115" i="1"/>
  <c r="C119" i="1"/>
  <c r="D123" i="1"/>
  <c r="C125" i="1"/>
  <c r="D117" i="1"/>
  <c r="D126" i="1"/>
  <c r="C126" i="1"/>
  <c r="C121" i="1"/>
  <c r="C142" i="1"/>
  <c r="D121" i="1"/>
  <c r="D110" i="1"/>
  <c r="C114" i="1"/>
  <c r="C115" i="1"/>
  <c r="C116" i="1"/>
  <c r="C130" i="1"/>
  <c r="D134" i="1"/>
  <c r="D130" i="1"/>
  <c r="C135" i="1"/>
  <c r="D135" i="1"/>
  <c r="D136" i="1"/>
  <c r="D137" i="1"/>
  <c r="C128" i="1"/>
  <c r="C136" i="1"/>
  <c r="C137" i="1"/>
  <c r="C138" i="1"/>
  <c r="D128" i="1"/>
  <c r="D138" i="1"/>
  <c r="D139" i="1"/>
  <c r="C140" i="1"/>
  <c r="C141" i="1"/>
  <c r="C139" i="1"/>
  <c r="D141" i="1"/>
  <c r="D140" i="1"/>
  <c r="D142" i="1"/>
  <c r="C131" i="1"/>
  <c r="C143" i="1"/>
  <c r="D131" i="1"/>
  <c r="D143" i="1"/>
  <c r="D144" i="1"/>
  <c r="D145" i="1"/>
  <c r="C129" i="1"/>
  <c r="C144" i="1"/>
  <c r="C145" i="1"/>
  <c r="C146" i="1"/>
  <c r="D129" i="1"/>
  <c r="D146" i="1"/>
  <c r="C127" i="1"/>
  <c r="D132" i="1"/>
  <c r="C133" i="1"/>
  <c r="D147" i="1"/>
  <c r="C148" i="1"/>
  <c r="C149" i="1"/>
  <c r="C147" i="1"/>
  <c r="D148" i="1"/>
  <c r="D98" i="1" l="1"/>
  <c r="AV8" i="1"/>
  <c r="M8" i="1"/>
  <c r="C110" i="1"/>
  <c r="D114" i="1"/>
  <c r="D45" i="1"/>
  <c r="D99" i="1"/>
  <c r="C42" i="1"/>
  <c r="AK8" i="1"/>
  <c r="D85" i="1"/>
  <c r="D60" i="1"/>
  <c r="V8" i="1"/>
  <c r="L8" i="1"/>
  <c r="C82" i="1"/>
  <c r="AE8" i="1"/>
  <c r="D84" i="1"/>
  <c r="C68" i="1"/>
  <c r="C43" i="1"/>
  <c r="D33" i="1"/>
  <c r="D106" i="1"/>
  <c r="C59" i="1"/>
  <c r="D31" i="1"/>
  <c r="AF8" i="1"/>
  <c r="K8" i="1"/>
  <c r="D113" i="1"/>
  <c r="D80" i="1"/>
  <c r="C67" i="1"/>
  <c r="D65" i="1"/>
  <c r="F8" i="1"/>
  <c r="C64" i="1"/>
  <c r="D48" i="1"/>
  <c r="AA8" i="1"/>
  <c r="Q8" i="1"/>
  <c r="C31" i="1"/>
  <c r="BH8" i="1"/>
  <c r="AN8" i="1"/>
  <c r="AQ8" i="1"/>
  <c r="AD8" i="1"/>
  <c r="BI8" i="1"/>
  <c r="BA8" i="1"/>
  <c r="AL8" i="1"/>
  <c r="R8" i="1"/>
  <c r="G8" i="1"/>
  <c r="BC8" i="1"/>
  <c r="C96" i="1"/>
  <c r="AO8" i="1"/>
  <c r="AS8" i="1"/>
  <c r="C8" i="1" l="1"/>
  <c r="D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Boat</author>
  </authors>
  <commentList>
    <comment ref="B63" authorId="0" shapeId="0" xr:uid="{CA1EC624-7CB4-4DCB-8BAD-09D1FFF8110D}">
      <text>
        <r>
          <rPr>
            <b/>
            <sz val="8"/>
            <color indexed="81"/>
            <rFont val="Tahoma"/>
            <family val="2"/>
          </rPr>
          <t>Boat:</t>
        </r>
        <r>
          <rPr>
            <sz val="8"/>
            <color indexed="81"/>
            <rFont val="Tahoma"/>
            <family val="2"/>
          </rPr>
          <t xml:space="preserve">
มีขอเพิ่มเติมย้อนหลังมาด้วย(ดูในหนังสือราชการ)</t>
        </r>
      </text>
    </comment>
  </commentList>
</comments>
</file>

<file path=xl/sharedStrings.xml><?xml version="1.0" encoding="utf-8"?>
<sst xmlns="http://schemas.openxmlformats.org/spreadsheetml/2006/main" count="395" uniqueCount="342">
  <si>
    <t>แผนงาน โครงการ และงบประมาณที่จัดสรรให้หน่วยงานในส่วนภูมิภาค/ส่วนกลางที่ตั้งอยู่ในภูมิภาค ประจำปีงบประมาณ พ.ศ. 2568</t>
  </si>
  <si>
    <t>กรมส่งเสริมการเกษตร</t>
  </si>
  <si>
    <t>ลำดับที่</t>
  </si>
  <si>
    <t>ชื่อหน่วยงาน</t>
  </si>
  <si>
    <t>รวมทั้งสิ้น</t>
  </si>
  <si>
    <t>แผนงานพื้นฐานด้านการสร้างความสามารถในการแข่งขัน</t>
  </si>
  <si>
    <t>แผนงานยุทธศาสตร์การเกษตรสร้างมูลค่า</t>
  </si>
  <si>
    <t>แผนงานยุทธศาสตร์เสริมสร้างพลังทางสังคม</t>
  </si>
  <si>
    <t>แผนงานยุทธศาสตร์พัฒนาและส่งเสริมเศรษฐกิจฐานราก</t>
  </si>
  <si>
    <t>แผนงานยุทธศาสตร์การบริหารจัดการที่ดินและทรัพยากรดิน</t>
  </si>
  <si>
    <t>แผนงานยุทธศาสตร์จัดการมลพิษและสิ่งแวดล้อม</t>
  </si>
  <si>
    <t>แผนงานบูรณาการขับเคลื่อนการแก้ไขปัญหาจังหวัดชายแดนภาคใต้</t>
  </si>
  <si>
    <t>แผนงานบูรณาการรัฐบาลดิจิทัล</t>
  </si>
  <si>
    <t>ผลผลิตเกษตรกรได้รับการส่งเสริมและพัฒนาศักยภาพ</t>
  </si>
  <si>
    <t>โครงการส่งเสริมการจัดการสุขภาพพืชเพื่อเพิ่มประสิทธิภาพการผลิตสินค้าเกษตร</t>
  </si>
  <si>
    <t xml:space="preserve">โครงการส่งเสริมและพัฒนาสินค้าเกษตรชีวภาพ </t>
  </si>
  <si>
    <t>โครงการส่งเสริมระบบเกษตรแบบแปลงใหญ่เพื่อปรับเพิ่มผลิตภาพการผลิต</t>
  </si>
  <si>
    <t>โครงการทดสอบและถ่ายทอดเทคโนโลยีเพื่อเพิ่มผลิตภาพการผลิตสินค้าเกษตร</t>
  </si>
  <si>
    <t>โครงการส่งเสริมและพัฒนาสินค้าเกษตรอัตลักษณ์พื้นถิ่นพื่อเข้าสู่ห่วงโซ่อุปทานเศรษฐกิจสร้างสรรค์</t>
  </si>
  <si>
    <t>โครงการผลิตและขยายพืชพันธุ์ดีเพื่อเพิ่มประสิทธิภาพการผลิตและยกระดับความมั่นคงด้านอาหาร</t>
  </si>
  <si>
    <t>โครงการขึ้นทะเบียนเกษตรกรและบริหารจัดการสารสนเทศด้านพืข</t>
  </si>
  <si>
    <t xml:space="preserve">โครงการตลาดเกษตรกร </t>
  </si>
  <si>
    <t xml:space="preserve">โครงการส่งเสริมการขยายผลเทคโนโลยี และนวัตกรรมเกษตรที่เหมาะสมเชิงพื้นที่ </t>
  </si>
  <si>
    <t xml:space="preserve">โครงการส่งเสริมและพัฒนาผู้ประกอบการวิสาหกิจชุมชน </t>
  </si>
  <si>
    <t>โครงการส่งเสริมและพัฒนาเพื่อเข้าสู่ห่วงโซ่อุปทานและบริการมูลค่าสูง</t>
  </si>
  <si>
    <t>โครงการปรับเพิ่มผลิตภาพการใช้ประโยชน์ที่ดินและทรัพยากรตามแผนที่เกษตรเพื่อการบริหารจัดการเชิงรุก</t>
  </si>
  <si>
    <t>โครงการส่งเสริมการดำเนินงานโครงการอันเนื่องมาจากพระราชดำริ</t>
  </si>
  <si>
    <t>โครงการส่งเสริมและพัฒนาเกษตรกรและองค์กรเกษตรกร</t>
  </si>
  <si>
    <t>โครงการศูนย์เรียนรู้การเพิ่มประสิทธิภาพการผลิตสินค้าเกษตร</t>
  </si>
  <si>
    <t>โครงการพัฒนาทักษะและแนวคิดผู้ประกอบการธุรกิจเกษตร (เกษตรกรปราดเปรื่อง (Smart Farmer))</t>
  </si>
  <si>
    <t>โครงการพัฒนาเกษตรกรเพื่อให้บริการทางการเกษตร</t>
  </si>
  <si>
    <t>โครงการส่งเสริมและพัฒนาอาชีพเพื่อแก้ไขปัญหาที่ดินทำกินของเกษตรกร</t>
  </si>
  <si>
    <t>โครงการส่งเสริมการเกษตรที่เป็นมิตรกับสิ่งแวดล้อม</t>
  </si>
  <si>
    <t>โครงการพัฒนาตามศักยภาพของพื้นที่</t>
  </si>
  <si>
    <t>โครงการพัฒนาทักษะดิจิทัลสำหรับบุคลากรภาครัฐเพื่อการขับเคลื่อนรัฐบาลดิจิทัล</t>
  </si>
  <si>
    <t>กิจกรรมการพัฒนาเกษตรกร</t>
  </si>
  <si>
    <t xml:space="preserve">กิจกรรมเพิ่มประสิทธิภาพการบริหารจัดการด้านการเกษตรและสหกรณ์ </t>
  </si>
  <si>
    <t>กิจกรรมส่งเสริมการจัดการสุขภาพพืชเพื่อเพิ่มประสิทธิภาพการผลิตสินค้าเกษตร</t>
  </si>
  <si>
    <t xml:space="preserve">กิจกรรมส่งเสริมและพัฒนาการผลิตสินค้าสมุนไพรชีวภาพ </t>
  </si>
  <si>
    <t xml:space="preserve">กิจกรรมเพิ่มประสิทธิภาพการผลิตแมลงเศรษฐกิจ </t>
  </si>
  <si>
    <t>กิจกรรมส่งเสริมระบบเกษตรแบบแปลงใหญ่เพื่อปรับเพิ่มผลิตภาพการผลิต</t>
  </si>
  <si>
    <t>กิจกรรมทดสอบและถ่ายทอดเทคโนโลยีเพื่อเพิ่มผลิตภาพการผลิตสินค้าเกษตร</t>
  </si>
  <si>
    <t>กิจกรรมส่งเสริมและพัฒนาสินค้าเกษตรอัตตลักษณ์พื้นถิ่นเพื่อเข้าสู่ห่วงโซ่อุปทานเศรษฐกิจสร้างสรรค์</t>
  </si>
  <si>
    <t xml:space="preserve">กิจกรรมพัฒนาภูมิปัญญาท้องถิ่นและนวัตกรรมด้านการเกษตรเพื่อเสริมสร้างอัตลักษณ์พื้นถิ่น </t>
  </si>
  <si>
    <t>กิจกรรมส่งเสริมและพัฒนาเกลือทะเลตามอัตลักษณ์</t>
  </si>
  <si>
    <t>กิจกรรมผลิตและขยายพืชพันธุ์ดีเพื่อเพิ่มประสิทธิภาพการผลิตและยกระดับความมั่นคงด้านอาหาร</t>
  </si>
  <si>
    <t>กิจกรรมขึ้นทะเบียนเกษตรกรและบริหารจัดการสารสนเทศด้านพืข</t>
  </si>
  <si>
    <t>กิจกรรมประยุกต์ใช้เทคโนโลยีภูมิสารสนเทศเพื่อเพิ่มประสิทธิภาพการพยากรณ์ผลผลิตสินค้าเกษตร</t>
  </si>
  <si>
    <t xml:space="preserve">กิจกรรมตลาดเกษตรกร </t>
  </si>
  <si>
    <t>กิจกรรมส่งเสริมการขยายผลเทคโนโลยี และนวัตกรรมเกษตรที่เหมาะสมเชิงพื้นที่</t>
  </si>
  <si>
    <t>กิจกรรมส่งเสริมและพัฒนาผู้ประกอบการวิสาหกิจชุมชน</t>
  </si>
  <si>
    <t>กิจกรรมส่งเสริมและพัฒนาเพื่อเข้าสู่ห่วงโซ่อุปทานและบริการมูลค่าสูง</t>
  </si>
  <si>
    <t>กิจกรรมปรับเพิ่มผลิตภาพการใช้ประโยชน์ที่ดินและทรัพยากรตามแผนที่เกษตรเพื่อการบริหารจัดการเชิงรุก</t>
  </si>
  <si>
    <t>กิจกรรมส่งเสริมการดำเนินงานโครงการอันเนื่องมาจากพระราชดำริ</t>
  </si>
  <si>
    <t xml:space="preserve">กิจกรรมพัฒนาพื้นที่สูงอย่างยั่งยืน </t>
  </si>
  <si>
    <t>กิจกรรมการขยายผลแปลงต้นแบบการใช้น้ำอย่างรู้คุณค่าในโครงการอันเนื่องมาจากพระราชดำริ</t>
  </si>
  <si>
    <t>กิจกรรมสร้างความเข้มแข็งกลุ่มการผลิตด้านการเกษตร</t>
  </si>
  <si>
    <t>กิจกรรมเพิ่มศักยภาพและพัฒนาคนทุกช่วงวัยในระบบบริหารจัดการข้อมูลการพัฒนาคนแบบชี้เป้า (TPMAP)</t>
  </si>
  <si>
    <t xml:space="preserve">กิจกรรมศูนย์เรียนรู้การเพิ่มประสิทธิภาพการผลิตสินค้าเกษตร </t>
  </si>
  <si>
    <t>กิจกรรมพัฒนาเกษตรกรปราดเปรื่องและเกษตรกรรุ่นใหม่ (Smart Farmer &amp; Young Smart Farmer)</t>
  </si>
  <si>
    <t>กิจกรรมพัฒนาเกษตรกรเพื่อให้บริการทางการเกษตร</t>
  </si>
  <si>
    <t>กิจกรรมส่งเสริมและพัฒนาอาชีพเพื่อแก้ไขปัญหาที่ดินทำกินของเกษตรกร</t>
  </si>
  <si>
    <t>กิจกรรมส่งเสริมการเกษตรที่เป็นมิตรกับสิ่งแวดล้อม</t>
  </si>
  <si>
    <t>กิจกรรมหลักเสริมสร้างความเข้มแข็งเศรษฐกิจฐานราก</t>
  </si>
  <si>
    <t>กิจกรรมพัฒนาทักษะดิจิทัลสำหรับบุคลากรภาครัฐเพื่อการขับเคลื่อนรัฐบาลดิจิทัล</t>
  </si>
  <si>
    <t>เป้าหมาย
( ราย )</t>
  </si>
  <si>
    <t>งบประมาณ
(บาท)</t>
  </si>
  <si>
    <t>เป้าหมาย
(ราย)</t>
  </si>
  <si>
    <t>เป้าหมาย
(คน)</t>
  </si>
  <si>
    <t>เป้าหมาย
(แปลง)</t>
  </si>
  <si>
    <t>เป้าหมาย
(จุด)</t>
  </si>
  <si>
    <t>เป้าหมาย
(หน่วย)</t>
  </si>
  <si>
    <t>เป้าหมาย
(ครัวเรือน)</t>
  </si>
  <si>
    <t>เป้าหมาย
(จังหวัด)</t>
  </si>
  <si>
    <t>เป้าหมาย
(แห่ง)</t>
  </si>
  <si>
    <t>เป้าหมาย
(ไร่)</t>
  </si>
  <si>
    <t>รวม 1+ 2</t>
  </si>
  <si>
    <t>1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</si>
  <si>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</si>
  <si>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</si>
  <si>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</si>
  <si>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</si>
  <si>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</si>
  <si>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</si>
  <si>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</si>
  <si>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</si>
  <si>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</si>
  <si>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สำนักงานส่งเสริมและพัฒนาการเกษตรที่ 1 จังหวัดชัยนาท</t>
  </si>
  <si>
    <t>12</t>
  </si>
  <si>
    <t>สำนักงานส่งเสริมและพัฒนาการเกษตรที่ 4 จังหวัดขอนแก่น</t>
  </si>
  <si>
    <t>13</t>
  </si>
  <si>
    <t>สำนักงานส่งเสริมและพัฒนาการเกษตรที่ 3 จังหวัดระยอง</t>
  </si>
  <si>
    <t>14</t>
  </si>
  <si>
    <t>สำนักงานส่งเสริมและพัฒนาการเกษตรที่ 2 จังหวัดราชบุรี</t>
  </si>
  <si>
    <t>15</t>
  </si>
  <si>
    <t>สำนักงานส่งเสริมและพัฒนาการเกษตรที่ 5 จังหวัดสงขลา</t>
  </si>
  <si>
    <t>16</t>
  </si>
  <si>
    <t>สำนักงานส่งเสริมและพัฒนาการเกษตรที่ 6 จังหวัดเชียงใหม่</t>
  </si>
  <si>
    <t>17</t>
  </si>
  <si>
    <t>ศูนย์ส่งเสริมและพัฒนาอาชีพการเกษตรจังหวัดลพบุรี</t>
  </si>
  <si>
    <t>18</t>
  </si>
  <si>
    <t>ศูนย์ส่งเสริมและพัฒนาอาชีพการเกษตรจังหวัดกาญจนบุรี (เกษตรที่สูง)</t>
  </si>
  <si>
    <t>19</t>
  </si>
  <si>
    <t>ศูนย์ส่งเสริมและพัฒนาอาชีพการเกษตรจังหวัดสมุทรสาคร</t>
  </si>
  <si>
    <t>20</t>
  </si>
  <si>
    <t>ศูนย์ส่งเสริมและพัฒนาอาชีพการเกษตรจังหวัดเพชรบุรี</t>
  </si>
  <si>
    <t>21</t>
  </si>
  <si>
    <t>ศูนย์ส่งเสริมและพัฒนาอาชีพการเกษตรจังหวัดจันทบุรี</t>
  </si>
  <si>
    <t>22</t>
  </si>
  <si>
    <t>ศูนย์ส่งเสริมและพัฒนาอาชีพการเกษตรจังหวัดระยอง</t>
  </si>
  <si>
    <t>23</t>
  </si>
  <si>
    <t>ศูนย์ส่งเสริมและพัฒนาอาชีพการเกษตรจังหวัดฉะเชิงเทรา</t>
  </si>
  <si>
    <t>24</t>
  </si>
  <si>
    <t>ศูนย์ส่งเสริมและพัฒนาอาชีพการเกษตรจังหวัดขอนแก่น</t>
  </si>
  <si>
    <t>25</t>
  </si>
  <si>
    <t>ศูนย์ส่งเสริมและพัฒนาอาชีพการเกษตรจังหวัดเลย</t>
  </si>
  <si>
    <t>26</t>
  </si>
  <si>
    <t>ศูนย์ส่งเสริมและพัฒนาอาชีพการเกษตรจังหวัดเลย (เกษตรที่สูง)</t>
  </si>
  <si>
    <t>27</t>
  </si>
  <si>
    <t>ศูนย์ส่งเสริมและพัฒนาอาชีพการเกษตรจังหวัดยโสธร</t>
  </si>
  <si>
    <t>28</t>
  </si>
  <si>
    <t>ศูนย์ส่งเสริมและพัฒนาอาชีพการเกษตรจังหวัดหนองคาย</t>
  </si>
  <si>
    <t>29</t>
  </si>
  <si>
    <t>ศูนย์ส่งเสริมและพัฒนาอาชีพการเกษตรจังหวัดยะลา</t>
  </si>
  <si>
    <t>30</t>
  </si>
  <si>
    <t>ศูนย์ส่งเสริมและพัฒนาอาชีพการเกษตรจังหวัดสุราษฎร์ธานี</t>
  </si>
  <si>
    <t>31</t>
  </si>
  <si>
    <t>ศูนย์ส่งเสริมและพัฒนาอาชีพการเกษตรจังหวัดกระบี่</t>
  </si>
  <si>
    <t>32</t>
  </si>
  <si>
    <t>ศูนย์ส่งเสริมและพัฒนาอาชีพการเกษตรจังหวัดชียงใหม่</t>
  </si>
  <si>
    <t>33</t>
  </si>
  <si>
    <t>ศูนย์ส่งเสริมและพัฒนาอาชีพการเกษตรจังหวัดเชียงใหม่ (เกษตรที่สูง)</t>
  </si>
  <si>
    <t>34</t>
  </si>
  <si>
    <t>ศูนย์ส่งเสริมและพัฒนาอาชีพการเกษตรจังหวัดเชียงราย (เกษตรที่สูง)</t>
  </si>
  <si>
    <t>35</t>
  </si>
  <si>
    <t>ศูนย์ส่งเสริมและพัฒนาอาชีพการเกษตรจังหวัดเชียงราย</t>
  </si>
  <si>
    <t>36</t>
  </si>
  <si>
    <t>ศูนย์ส่งเสริมและพัฒนาอาชีพการเกษตรจังหวัดลำพูน (เกษตรที่สูง)</t>
  </si>
  <si>
    <t>37</t>
  </si>
  <si>
    <t>ศูนย์ส่งเสริมและพัฒนาอาชีพการเกษตรจังหวัดแม่ฮ่องสอน (เกษตรที่สูง)</t>
  </si>
  <si>
    <t>38</t>
  </si>
  <si>
    <t>ศูนย์ส่งเสริมและพัฒนาอาชีพการเกษตรจังหวัดกำแพงเพชร</t>
  </si>
  <si>
    <t>39</t>
  </si>
  <si>
    <t>ศูนย์ส่งเสริมและพัฒนาอาชีพการเกษตรจังหวัดอุตรดิตถ์</t>
  </si>
  <si>
    <t>40</t>
  </si>
  <si>
    <t>ศูนย์ส่งเสริมและพัฒนาอาชีพการเกษตรจังหวัดน่าน</t>
  </si>
  <si>
    <t>41</t>
  </si>
  <si>
    <t>ศูนย์ส่งเสริมและพัฒนาอาชีพการเกษตรจังหวัดพะเยา (เกษตรที่สูง)</t>
  </si>
  <si>
    <t>42</t>
  </si>
  <si>
    <t>ศูนย์ส่งเสริมและพัฒนาอาชีพการเกษตรจังหวัดตาก (เกษตรที่สูง)</t>
  </si>
  <si>
    <t>43</t>
  </si>
  <si>
    <t>ศูนย์ส่งเสริมเทคโนโลยีการเกษตร ด้านอารักขาพืชจังหวัดชัยนาท</t>
  </si>
  <si>
    <t>44</t>
  </si>
  <si>
    <t>ศูนย์ส่งเสริมเทคโนโลยีการเกษตร ด้านอารักขาพืชจังหวัดสุพรรณบุรี</t>
  </si>
  <si>
    <t>45</t>
  </si>
  <si>
    <t>ศูนย์ส่งเสริมเทคโนโลยีการเกษตร ด้านอารักขาพืชจังหวัดชลบุรี</t>
  </si>
  <si>
    <t>46</t>
  </si>
  <si>
    <t>ศูนย์ส่งเสริมเทคโนโลยีการเกษตร ด้านอารักขาพืชจังหวัดขอนแก่น</t>
  </si>
  <si>
    <t>47</t>
  </si>
  <si>
    <t>ศูนย์ส่งเสริมเทคโนโลยีการเกษตร ด้านอารักขาพืชจังหวัดนครราชสีมา</t>
  </si>
  <si>
    <t>48</t>
  </si>
  <si>
    <t>ศูนย์ส่งเสริมเทคโนโลยีการเกษตร ด้านอารักขาพืชจังหวัดสงขลา</t>
  </si>
  <si>
    <t>49</t>
  </si>
  <si>
    <t>ศูนย์ส่งเสริมเทคโนโลยีการเกษตร ด้านอารักขาพืชจังหวัดสุราษฎร์ธานี</t>
  </si>
  <si>
    <t>50</t>
  </si>
  <si>
    <t>ศูนย์ส่งเสริมเทคโนโลยีการเกษตร ด้านอารักขาพืชจังหวัดเชียงใหม่</t>
  </si>
  <si>
    <t>51</t>
  </si>
  <si>
    <t>ศูนย์ส่งเสริมเทคโนโลยีการเกษตร ด้านอารักขาพืชจังหวัดพิษณุโลก</t>
  </si>
  <si>
    <t>52</t>
  </si>
  <si>
    <t>ศูนย์ส่งเสริมเทคโนโลยีการเกษตรด้านวิศวกรรมเกษตรจังหวัดชัยนาท</t>
  </si>
  <si>
    <t>53</t>
  </si>
  <si>
    <t>ศูนย์ส่งเสริมเทคโนโลยีการเกษตรด้านวิศวกรรมเกษตรจังหวัดร้อยเอ็ด</t>
  </si>
  <si>
    <t>54</t>
  </si>
  <si>
    <t>ศูนย์ส่งเสริมเทคโนโลยีการเกษตรด้านแมลงเศรษฐกิจจังหวัดชุมพร</t>
  </si>
  <si>
    <t>55</t>
  </si>
  <si>
    <t>ศูนย์ส่งเสริมเทคโนโลยีการเกษตรด้านแมลงเศรษฐกิจจังหวัดเชียงใหม่</t>
  </si>
  <si>
    <t>56</t>
  </si>
  <si>
    <t>ศูนย์ส่งเสริมเยาวชนเกษตรอาเซียน จังหวัดกาญจนบุรี</t>
  </si>
  <si>
    <t>57</t>
  </si>
  <si>
    <t>ศูนย์ขยายพันธุ์พืช ที่ 1 จังหวัดชลบุรี</t>
  </si>
  <si>
    <t>58</t>
  </si>
  <si>
    <t>ศูนย์ขยายพันธุ์พืช ที่ 2 จังหวัดตรัง</t>
  </si>
  <si>
    <t>59</t>
  </si>
  <si>
    <t>ศูนย์ขยายพันธุ์พืช ที่ 3 จังหวัดนครราชสีมา</t>
  </si>
  <si>
    <t>60</t>
  </si>
  <si>
    <t>ศูนย์ขยายพันธุ์พืช ที่ 4 จังหวัดนครศรีธรรมราช</t>
  </si>
  <si>
    <t>61</t>
  </si>
  <si>
    <t>ศูนย์ขยายพันธุ์พืช ที่ 5 จังหวัดบุรีรัมย์</t>
  </si>
  <si>
    <t>62</t>
  </si>
  <si>
    <t>ศูนย์ขยายพันธุ์พืช ที่ 6 จังหวัดพิษณุโลก</t>
  </si>
  <si>
    <t>63</t>
  </si>
  <si>
    <t>ศูนย์ขยายพันธุ์พืช ที่ 7 จังหวัดมหาสารคาม</t>
  </si>
  <si>
    <t>64</t>
  </si>
  <si>
    <t>ศูนย์ขยายพันธุ์พืช ที่ 8 จังหวัดลำพูน</t>
  </si>
  <si>
    <t>65</t>
  </si>
  <si>
    <t>ศูนย์ขยายพันธุ์พืช ที่ 9 จังหวัดสุพรรณบุรี</t>
  </si>
  <si>
    <t>66</t>
  </si>
  <si>
    <t>ศูนย์ขยายพันธุ์พืช ที่ 10 จังหวัดอุดรธานี</t>
  </si>
  <si>
    <t>67</t>
  </si>
  <si>
    <t>จังหวัดนนทบุรี</t>
  </si>
  <si>
    <t>68</t>
  </si>
  <si>
    <t>จังหวัดปทุมธานี</t>
  </si>
  <si>
    <t>69</t>
  </si>
  <si>
    <t>จังหวัดพระนครศรีอยุธยา</t>
  </si>
  <si>
    <t>70</t>
  </si>
  <si>
    <t>จังหวัดอ่างทอง</t>
  </si>
  <si>
    <t>71</t>
  </si>
  <si>
    <t>จังหวัดลพบุรี</t>
  </si>
  <si>
    <t>72</t>
  </si>
  <si>
    <t>จังหวัดสิงห์บุรี</t>
  </si>
  <si>
    <t>73</t>
  </si>
  <si>
    <t>จังหวัดชัยนาท</t>
  </si>
  <si>
    <t>74</t>
  </si>
  <si>
    <t>จังหวัดสระบุรี</t>
  </si>
  <si>
    <t>75</t>
  </si>
  <si>
    <t>จังหวัดราชบุรี</t>
  </si>
  <si>
    <t>76</t>
  </si>
  <si>
    <t>จังหวัดกาญจนบุรี</t>
  </si>
  <si>
    <t>77</t>
  </si>
  <si>
    <t>จังหวัดสุพรรณบุรี</t>
  </si>
  <si>
    <t>78</t>
  </si>
  <si>
    <t>จังหวัดนครปฐม</t>
  </si>
  <si>
    <t>79</t>
  </si>
  <si>
    <t>จังหวัดสมุทรสาคร</t>
  </si>
  <si>
    <t>80</t>
  </si>
  <si>
    <t>จังหวัดสมุทรสงคราม</t>
  </si>
  <si>
    <t>81</t>
  </si>
  <si>
    <t>จังหวัดเพชรบุรี</t>
  </si>
  <si>
    <t>82</t>
  </si>
  <si>
    <t>จังหวัดประจวบคีรีขันธ์</t>
  </si>
  <si>
    <t>83</t>
  </si>
  <si>
    <t>จังหวัดสมุทรปราการ</t>
  </si>
  <si>
    <t>84</t>
  </si>
  <si>
    <t>จังหวัดชลบุรี</t>
  </si>
  <si>
    <t>85</t>
  </si>
  <si>
    <t>จังหวัดระยอง</t>
  </si>
  <si>
    <t>86</t>
  </si>
  <si>
    <t>จังหวัดจันทบุรี</t>
  </si>
  <si>
    <t>87</t>
  </si>
  <si>
    <t>จังหวัดตราด</t>
  </si>
  <si>
    <t>88</t>
  </si>
  <si>
    <t>จังหวัดฉะเชิงเทรา</t>
  </si>
  <si>
    <t>89</t>
  </si>
  <si>
    <t>จังหวัดปราจีนบุรี</t>
  </si>
  <si>
    <t>90</t>
  </si>
  <si>
    <t>จังหวัดนครนายก</t>
  </si>
  <si>
    <t>91</t>
  </si>
  <si>
    <t>จังหวัดสระแก้ว</t>
  </si>
  <si>
    <t>92</t>
  </si>
  <si>
    <t>จังหวัดหนองบัวลำภู</t>
  </si>
  <si>
    <t>93</t>
  </si>
  <si>
    <t>จังหวัดขอนแก่น</t>
  </si>
  <si>
    <t>94</t>
  </si>
  <si>
    <t>จังหวัดอุดรธานี</t>
  </si>
  <si>
    <t>95</t>
  </si>
  <si>
    <t>จังหวัดเลย</t>
  </si>
  <si>
    <t>96</t>
  </si>
  <si>
    <t>จังหวัดหนองคาย</t>
  </si>
  <si>
    <t>97</t>
  </si>
  <si>
    <t>จังหวัดมหาสารคาม</t>
  </si>
  <si>
    <t>98</t>
  </si>
  <si>
    <t>จังหวัดร้อยเอ็ด</t>
  </si>
  <si>
    <t>99</t>
  </si>
  <si>
    <t>จังหวัดกาฬสินธุ์</t>
  </si>
  <si>
    <t>100</t>
  </si>
  <si>
    <t>จังหวัดสกลนคร</t>
  </si>
  <si>
    <t>101</t>
  </si>
  <si>
    <t>จังหวัดนครพนม</t>
  </si>
  <si>
    <t>102</t>
  </si>
  <si>
    <t>จังหวัดมุกดาหาร</t>
  </si>
  <si>
    <t>103</t>
  </si>
  <si>
    <t>จังหวัดบึงกาฬ</t>
  </si>
  <si>
    <t>104</t>
  </si>
  <si>
    <t>จังหวัดนครราชสีมา</t>
  </si>
  <si>
    <t>105</t>
  </si>
  <si>
    <t>จังหวัดบุรีรัมย์</t>
  </si>
  <si>
    <t>106</t>
  </si>
  <si>
    <t>จังหวัดสุรินทร์</t>
  </si>
  <si>
    <t>107</t>
  </si>
  <si>
    <t>จังหวัดศรีสะเกษ</t>
  </si>
  <si>
    <t>108</t>
  </si>
  <si>
    <t>จังหวัดอุบลราชธานี</t>
  </si>
  <si>
    <t>109</t>
  </si>
  <si>
    <t>จังหวัดยโสธร</t>
  </si>
  <si>
    <t>110</t>
  </si>
  <si>
    <t>จังหวัดชัยภูมิ</t>
  </si>
  <si>
    <t>111</t>
  </si>
  <si>
    <t>จังหวัดอำนาจเจริญ</t>
  </si>
  <si>
    <t>112</t>
  </si>
  <si>
    <t>จังหวัดสงขลา</t>
  </si>
  <si>
    <t>113</t>
  </si>
  <si>
    <t>จังหวัดสตูล</t>
  </si>
  <si>
    <t>114</t>
  </si>
  <si>
    <t>จังหวัดตรัง</t>
  </si>
  <si>
    <t>115</t>
  </si>
  <si>
    <t>จังหวัดพัทลุง</t>
  </si>
  <si>
    <t>116</t>
  </si>
  <si>
    <t>จังหวัดปัตตานี</t>
  </si>
  <si>
    <t>117</t>
  </si>
  <si>
    <t>จังหวัดยะลา</t>
  </si>
  <si>
    <t>118</t>
  </si>
  <si>
    <t>จังหวัดนราธิวาส</t>
  </si>
  <si>
    <t>119</t>
  </si>
  <si>
    <t>จังหวัดนครศรีธรรมราช</t>
  </si>
  <si>
    <t>120</t>
  </si>
  <si>
    <t>จังหวัดกระบี่</t>
  </si>
  <si>
    <t>121</t>
  </si>
  <si>
    <t>จังหวัดพังงา</t>
  </si>
  <si>
    <t>122</t>
  </si>
  <si>
    <t>จังหวัดภูเก็ต</t>
  </si>
  <si>
    <t>123</t>
  </si>
  <si>
    <t>จังหวัดสุราษฎร์ธานี</t>
  </si>
  <si>
    <t>124</t>
  </si>
  <si>
    <t>จังหวัดระนอง</t>
  </si>
  <si>
    <t>125</t>
  </si>
  <si>
    <t>จังหวัดชุมพร</t>
  </si>
  <si>
    <t>126</t>
  </si>
  <si>
    <t>จังหวัดเชียงใหม่</t>
  </si>
  <si>
    <t>127</t>
  </si>
  <si>
    <t>จังหวัดลำพูน</t>
  </si>
  <si>
    <t>128</t>
  </si>
  <si>
    <t>จังหวัดลำปาง</t>
  </si>
  <si>
    <t>129</t>
  </si>
  <si>
    <t>จังหวัดแพร่</t>
  </si>
  <si>
    <t>130</t>
  </si>
  <si>
    <t>จังหวัดน่าน</t>
  </si>
  <si>
    <t>131</t>
  </si>
  <si>
    <t>จังหวัดพะเยา</t>
  </si>
  <si>
    <t>132</t>
  </si>
  <si>
    <t>จังหวัดเชียงราย</t>
  </si>
  <si>
    <t>จังหวัดแม่ฮ่องสอน</t>
  </si>
  <si>
    <t>จังหวัดอุตรดิตถ์</t>
  </si>
  <si>
    <t>จังหวัดนครสวรรค์</t>
  </si>
  <si>
    <t>จังหวัดอุทัยธานี</t>
  </si>
  <si>
    <t>จังหวัดกำแพงเพชร</t>
  </si>
  <si>
    <t>จังหวัดตาก</t>
  </si>
  <si>
    <t>จังหวัดสุโขทัย</t>
  </si>
  <si>
    <t>จังหวัดพิษณุโลก</t>
  </si>
  <si>
    <t>จังหวัดพิจิตร</t>
  </si>
  <si>
    <t>จังหวัดเพชรบูรณ์</t>
  </si>
  <si>
    <t>หมายเหตุ: ยังเหลืออีก 2 โครงการที่ยังไม่ได้ดำเนินการจัดสรรลงพื้นที่ เนื่องจากอยู่ระหว่างการจัดทำข้อมูล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</si>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</sst>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_ ;[Red]\-#,##0;&quot;-&quot;"/>
    <numFmt numFmtId="165" formatCode="_(* #,##0_);_(* \(#,##0\);_(* &quot;-&quot;??_);_(@_)"/>
  </numFmts>
  <fonts count="68" x14ac:knownFonts="1">
    <font>
      <sz val="14"/>
      <color theme="1"/>
      <name val="TH SarabunPSK"/>
      <family val="2"/>
    </font>
    <font>
      <sz val="16"/>
      <name val="BrowalliaUPC"/>
      <family val="2"/>
    </font>
    <font>
      <b/>
      <sz val="18"/>
      <name val="TH SarabunPSK"/>
      <family val="2"/>
    </font>
    <font>
      <sz val="16"/>
      <name val="TH SarabunPSK"/>
      <family val="2"/>
    </font>
    <font>
      <sz val="16"/>
      <color theme="1"/>
      <name val="Calibri"/>
      <family val="2"/>
      <scheme val="minor"/>
    </font>
    <font>
      <sz val="16"/>
      <color theme="1"/>
      <name val="TH SarabunPSK"/>
      <family val="2"/>
    </font>
    <font>
      <b/>
      <sz val="18"/>
      <color indexed="12"/>
      <name val="TH SarabunPSK"/>
      <family val="2"/>
    </font>
    <font>
      <sz val="16"/>
      <color indexed="12"/>
      <name val="TH SarabunPSK"/>
      <family val="2"/>
    </font>
    <font>
      <b/>
      <sz val="14"/>
      <name val="TH SarabunPSK"/>
      <family val="2"/>
    </font>
    <font>
      <b/>
      <sz val="20"/>
      <name val="TH SarabunPSK"/>
      <family val="2"/>
    </font>
    <font>
      <b/>
      <sz val="18"/>
      <color theme="3" tint="-0.499984740745262"/>
      <name val="TH SarabunPSK"/>
      <family val="2"/>
    </font>
    <font>
      <b/>
      <sz val="18"/>
      <color theme="7" tint="0.39997558519241921"/>
      <name val="TH SarabunPSK"/>
      <family val="2"/>
    </font>
    <font>
      <b/>
      <sz val="18"/>
      <color theme="0" tint="-4.9989318521683403E-2"/>
      <name val="TH SarabunPSK"/>
      <family val="2"/>
    </font>
    <font>
      <sz val="14"/>
      <name val="TH SarabunPSK"/>
      <family val="2"/>
    </font>
    <font>
      <b/>
      <sz val="12"/>
      <name val="TH SarabunPSK"/>
      <family val="2"/>
    </font>
    <font>
      <b/>
      <sz val="11"/>
      <name val="TH SarabunPSK"/>
      <family val="2"/>
    </font>
    <font>
      <sz val="13.5"/>
      <color theme="3"/>
      <name val="TH SarabunPSK"/>
      <family val="2"/>
    </font>
    <font>
      <sz val="14"/>
      <color theme="3"/>
      <name val="TH SarabunPSK"/>
      <family val="2"/>
    </font>
    <font>
      <b/>
      <sz val="13.5"/>
      <color theme="3"/>
      <name val="TH SarabunPSK"/>
      <family val="2"/>
    </font>
    <font>
      <sz val="14"/>
      <name val="Cordia New"/>
      <family val="2"/>
    </font>
    <font>
      <sz val="16"/>
      <color theme="2" tint="-0.749992370372631"/>
      <name val="TH SarabunPSK"/>
      <family val="2"/>
    </font>
    <font>
      <b/>
      <sz val="13.5"/>
      <color theme="2" tint="-0.749992370372631"/>
      <name val="TH SarabunPSK"/>
      <family val="2"/>
    </font>
    <font>
      <sz val="13.5"/>
      <color theme="2" tint="-0.749992370372631"/>
      <name val="TH SarabunPSK"/>
      <family val="2"/>
    </font>
    <font>
      <sz val="16"/>
      <color theme="8" tint="-0.499984740745262"/>
      <name val="TH SarabunPSK"/>
      <family val="2"/>
    </font>
    <font>
      <sz val="14"/>
      <color theme="7" tint="-0.249977111117893"/>
      <name val="TH SarabunPSK"/>
      <family val="2"/>
    </font>
    <font>
      <b/>
      <sz val="13.5"/>
      <color theme="7" tint="-0.249977111117893"/>
      <name val="TH SarabunPSK"/>
      <family val="2"/>
    </font>
    <font>
      <sz val="13.5"/>
      <color theme="7" tint="-0.249977111117893"/>
      <name val="TH SarabunPSK"/>
      <family val="2"/>
    </font>
    <font>
      <sz val="14"/>
      <color theme="9" tint="-0.499984740745262"/>
      <name val="TH SarabunPSK"/>
      <family val="2"/>
    </font>
    <font>
      <b/>
      <sz val="13.5"/>
      <color theme="9" tint="-0.499984740745262"/>
      <name val="TH SarabunPSK"/>
      <family val="2"/>
    </font>
    <font>
      <sz val="13.5"/>
      <color theme="9" tint="-0.499984740745262"/>
      <name val="TH SarabunPSK"/>
      <family val="2"/>
    </font>
    <font>
      <sz val="14"/>
      <color theme="5" tint="-0.249977111117893"/>
      <name val="TH SarabunPSK"/>
      <family val="2"/>
    </font>
    <font>
      <b/>
      <sz val="13.5"/>
      <color theme="5" tint="-0.249977111117893"/>
      <name val="TH SarabunPSK"/>
      <family val="2"/>
    </font>
    <font>
      <sz val="13.5"/>
      <color theme="5" tint="-0.249977111117893"/>
      <name val="TH SarabunPSK"/>
      <family val="2"/>
    </font>
    <font>
      <sz val="14"/>
      <color theme="9" tint="-0.249977111117893"/>
      <name val="TH SarabunPSK"/>
      <family val="2"/>
    </font>
    <font>
      <b/>
      <sz val="13.5"/>
      <color theme="9" tint="-0.249977111117893"/>
      <name val="TH SarabunPSK"/>
      <family val="2"/>
    </font>
    <font>
      <sz val="13.5"/>
      <color theme="9" tint="-0.249977111117893"/>
      <name val="TH SarabunPSK"/>
      <family val="2"/>
    </font>
    <font>
      <sz val="16"/>
      <name val="BrowalliaUPC"/>
      <family val="2"/>
      <charset val="222"/>
    </font>
    <font>
      <sz val="14"/>
      <color rgb="FFC00000"/>
      <name val="TH SarabunPSK"/>
      <family val="2"/>
    </font>
    <font>
      <b/>
      <sz val="13.5"/>
      <color rgb="FFC00000"/>
      <name val="TH SarabunPSK"/>
      <family val="2"/>
    </font>
    <font>
      <sz val="13.5"/>
      <color rgb="FFC00000"/>
      <name val="TH SarabunPSK"/>
      <family val="2"/>
    </font>
    <font>
      <sz val="14"/>
      <color rgb="FF0070C0"/>
      <name val="TH SarabunPSK"/>
      <family val="2"/>
    </font>
    <font>
      <b/>
      <sz val="13.5"/>
      <color rgb="FF0070C0"/>
      <name val="TH SarabunPSK"/>
      <family val="2"/>
    </font>
    <font>
      <sz val="13.5"/>
      <color rgb="FF0070C0"/>
      <name val="TH SarabunPSK"/>
      <family val="2"/>
    </font>
    <font>
      <sz val="14"/>
      <color rgb="FF6600FF"/>
      <name val="TH SarabunPSK"/>
      <family val="2"/>
    </font>
    <font>
      <b/>
      <sz val="13.5"/>
      <color rgb="FF6600FF"/>
      <name val="TH SarabunPSK"/>
      <family val="2"/>
    </font>
    <font>
      <sz val="13.5"/>
      <color rgb="FF6600FF"/>
      <name val="TH SarabunPSK"/>
      <family val="2"/>
    </font>
    <font>
      <sz val="14"/>
      <color theme="8" tint="-0.499984740745262"/>
      <name val="TH SarabunPSK"/>
      <family val="2"/>
    </font>
    <font>
      <b/>
      <sz val="13.5"/>
      <color theme="8" tint="-0.499984740745262"/>
      <name val="TH SarabunPSK"/>
      <family val="2"/>
    </font>
    <font>
      <sz val="13.5"/>
      <color theme="8" tint="-0.499984740745262"/>
      <name val="TH SarabunPSK"/>
      <family val="2"/>
    </font>
    <font>
      <sz val="14"/>
      <color rgb="FF800000"/>
      <name val="TH SarabunPSK"/>
      <family val="2"/>
    </font>
    <font>
      <b/>
      <sz val="13.5"/>
      <color rgb="FF800000"/>
      <name val="TH SarabunPSK"/>
      <family val="2"/>
    </font>
    <font>
      <sz val="13.5"/>
      <color rgb="FF800000"/>
      <name val="TH SarabunPSK"/>
      <family val="2"/>
    </font>
    <font>
      <sz val="14"/>
      <color rgb="FFFF00FF"/>
      <name val="TH SarabunPSK"/>
      <family val="2"/>
    </font>
    <font>
      <b/>
      <sz val="13.5"/>
      <color rgb="FFFF00FF"/>
      <name val="TH SarabunPSK"/>
      <family val="2"/>
    </font>
    <font>
      <sz val="13.5"/>
      <color rgb="FFFF00FF"/>
      <name val="TH SarabunPSK"/>
      <family val="2"/>
    </font>
    <font>
      <sz val="16"/>
      <color rgb="FFFF00FF"/>
      <name val="TH SarabunPSK"/>
      <family val="2"/>
    </font>
    <font>
      <sz val="16"/>
      <color theme="9" tint="-0.499984740745262"/>
      <name val="TH SarabunPSK"/>
      <family val="2"/>
    </font>
    <font>
      <sz val="14"/>
      <color theme="6" tint="-0.499984740745262"/>
      <name val="TH SarabunPSK"/>
      <family val="2"/>
    </font>
    <font>
      <b/>
      <sz val="13.5"/>
      <color theme="6" tint="-0.499984740745262"/>
      <name val="TH SarabunPSK"/>
      <family val="2"/>
    </font>
    <font>
      <sz val="13.5"/>
      <color theme="6" tint="-0.499984740745262"/>
      <name val="TH SarabunPSK"/>
      <family val="2"/>
    </font>
    <font>
      <sz val="16"/>
      <color theme="6" tint="-0.499984740745262"/>
      <name val="TH SarabunPSK"/>
      <family val="2"/>
    </font>
    <font>
      <b/>
      <sz val="16"/>
      <name val="TH SarabunPSK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name val="TH SarabunPSK"/>
      <family val="2"/>
    </font>
    <font>
      <sz val="8"/>
      <name val="TH SarabunPSK"/>
      <family val="2"/>
    </font>
    <font>
      <b/>
      <sz val="10"/>
      <color theme="1"/>
      <name val="TH SarabunPSK"/>
      <family val="2"/>
    </font>
    <font>
      <b/>
      <sz val="11"/>
      <color theme="3" tint="-0.499984740745262"/>
      <name val="TH SarabunPSK"/>
      <family val="2"/>
    </font>
  </fonts>
  <fills count="2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0" fontId="19" fillId="0" borderId="0"/>
    <xf numFmtId="43" fontId="4" fillId="0" borderId="0" applyFont="0" applyFill="0" applyBorder="0" applyAlignment="0" applyProtection="0"/>
    <xf numFmtId="0" fontId="36" fillId="0" borderId="0"/>
  </cellStyleXfs>
  <cellXfs count="258">
    <xf numFmtId="0" fontId="0" fillId="0" borderId="0" xfId="0"/>
    <xf numFmtId="49" fontId="2" fillId="0" borderId="0" xfId="1" applyNumberFormat="1" applyFont="1" applyAlignment="1">
      <alignment horizontal="left" vertical="center"/>
    </xf>
    <xf numFmtId="49" fontId="3" fillId="0" borderId="0" xfId="1" applyNumberFormat="1" applyFont="1" applyAlignment="1">
      <alignment horizontal="left" vertical="center"/>
    </xf>
    <xf numFmtId="3" fontId="3" fillId="0" borderId="0" xfId="1" applyNumberFormat="1" applyFont="1" applyAlignment="1">
      <alignment horizontal="left" vertical="center"/>
    </xf>
    <xf numFmtId="3" fontId="3" fillId="0" borderId="0" xfId="1" applyNumberFormat="1" applyFont="1" applyAlignment="1">
      <alignment horizontal="centerContinuous" vertical="center"/>
    </xf>
    <xf numFmtId="3" fontId="3" fillId="0" borderId="0" xfId="1" applyNumberFormat="1" applyFont="1" applyAlignment="1">
      <alignment vertical="center"/>
    </xf>
    <xf numFmtId="0" fontId="5" fillId="0" borderId="0" xfId="2" applyFont="1"/>
    <xf numFmtId="2" fontId="6" fillId="0" borderId="0" xfId="1" applyNumberFormat="1" applyFont="1" applyAlignment="1">
      <alignment horizontal="left" vertical="center"/>
    </xf>
    <xf numFmtId="49" fontId="3" fillId="0" borderId="0" xfId="1" applyNumberFormat="1" applyFont="1" applyAlignment="1">
      <alignment horizontal="centerContinuous" vertical="center"/>
    </xf>
    <xf numFmtId="3" fontId="7" fillId="0" borderId="0" xfId="1" applyNumberFormat="1" applyFont="1" applyAlignment="1">
      <alignment horizontal="centerContinuous" vertical="center"/>
    </xf>
    <xf numFmtId="3" fontId="7" fillId="0" borderId="0" xfId="1" applyNumberFormat="1" applyFont="1" applyAlignment="1">
      <alignment vertical="center"/>
    </xf>
    <xf numFmtId="3" fontId="13" fillId="0" borderId="0" xfId="1" applyNumberFormat="1" applyFont="1" applyAlignment="1">
      <alignment horizontal="center" vertical="center"/>
    </xf>
    <xf numFmtId="3" fontId="8" fillId="0" borderId="0" xfId="1" applyNumberFormat="1" applyFont="1" applyAlignment="1">
      <alignment horizontal="center" vertical="center"/>
    </xf>
    <xf numFmtId="3" fontId="13" fillId="0" borderId="0" xfId="1" applyNumberFormat="1" applyFont="1" applyAlignment="1">
      <alignment horizontal="center" vertical="top"/>
    </xf>
    <xf numFmtId="3" fontId="8" fillId="0" borderId="0" xfId="1" applyNumberFormat="1" applyFont="1" applyAlignment="1">
      <alignment horizontal="center" vertical="top"/>
    </xf>
    <xf numFmtId="3" fontId="14" fillId="3" borderId="12" xfId="1" applyNumberFormat="1" applyFont="1" applyFill="1" applyBorder="1" applyAlignment="1">
      <alignment horizontal="center" vertical="center" wrapText="1"/>
    </xf>
    <xf numFmtId="3" fontId="14" fillId="3" borderId="13" xfId="1" applyNumberFormat="1" applyFont="1" applyFill="1" applyBorder="1" applyAlignment="1">
      <alignment horizontal="center" vertical="center" wrapText="1"/>
    </xf>
    <xf numFmtId="3" fontId="15" fillId="15" borderId="14" xfId="1" applyNumberFormat="1" applyFont="1" applyFill="1" applyBorder="1" applyAlignment="1">
      <alignment horizontal="center" vertical="center" wrapText="1"/>
    </xf>
    <xf numFmtId="3" fontId="14" fillId="0" borderId="13" xfId="1" applyNumberFormat="1" applyFont="1" applyBorder="1" applyAlignment="1">
      <alignment horizontal="center" vertical="center" wrapText="1"/>
    </xf>
    <xf numFmtId="3" fontId="13" fillId="0" borderId="0" xfId="1" applyNumberFormat="1" applyFont="1" applyAlignment="1">
      <alignment horizontal="centerContinuous" vertical="center"/>
    </xf>
    <xf numFmtId="3" fontId="8" fillId="0" borderId="0" xfId="1" applyNumberFormat="1" applyFont="1" applyAlignment="1">
      <alignment horizontal="centerContinuous" vertical="center"/>
    </xf>
    <xf numFmtId="49" fontId="8" fillId="2" borderId="7" xfId="1" applyNumberFormat="1" applyFont="1" applyFill="1" applyBorder="1" applyAlignment="1">
      <alignment horizontal="center" vertical="center" wrapText="1"/>
    </xf>
    <xf numFmtId="49" fontId="9" fillId="2" borderId="8" xfId="1" applyNumberFormat="1" applyFont="1" applyFill="1" applyBorder="1" applyAlignment="1">
      <alignment horizontal="center" vertical="center"/>
    </xf>
    <xf numFmtId="164" fontId="2" fillId="17" borderId="17" xfId="1" applyNumberFormat="1" applyFont="1" applyFill="1" applyBorder="1" applyAlignment="1">
      <alignment horizontal="centerContinuous" vertical="center"/>
    </xf>
    <xf numFmtId="49" fontId="2" fillId="17" borderId="18" xfId="1" applyNumberFormat="1" applyFont="1" applyFill="1" applyBorder="1" applyAlignment="1">
      <alignment horizontal="centerContinuous" vertical="center"/>
    </xf>
    <xf numFmtId="164" fontId="2" fillId="17" borderId="19" xfId="1" applyNumberFormat="1" applyFont="1" applyFill="1" applyBorder="1" applyAlignment="1">
      <alignment horizontal="center" vertical="center" shrinkToFit="1"/>
    </xf>
    <xf numFmtId="164" fontId="2" fillId="17" borderId="20" xfId="1" applyNumberFormat="1" applyFont="1" applyFill="1" applyBorder="1" applyAlignment="1">
      <alignment horizontal="center" vertical="center" shrinkToFit="1"/>
    </xf>
    <xf numFmtId="164" fontId="2" fillId="17" borderId="21" xfId="1" applyNumberFormat="1" applyFont="1" applyFill="1" applyBorder="1" applyAlignment="1">
      <alignment horizontal="center" vertical="center" shrinkToFit="1"/>
    </xf>
    <xf numFmtId="164" fontId="2" fillId="17" borderId="22" xfId="1" applyNumberFormat="1" applyFont="1" applyFill="1" applyBorder="1" applyAlignment="1">
      <alignment horizontal="center" vertical="center" shrinkToFit="1"/>
    </xf>
    <xf numFmtId="3" fontId="2" fillId="17" borderId="0" xfId="1" applyNumberFormat="1" applyFont="1" applyFill="1" applyAlignment="1">
      <alignment vertical="center"/>
    </xf>
    <xf numFmtId="49" fontId="16" fillId="0" borderId="7" xfId="1" applyNumberFormat="1" applyFont="1" applyBorder="1" applyAlignment="1">
      <alignment horizontal="center" vertical="center"/>
    </xf>
    <xf numFmtId="49" fontId="17" fillId="0" borderId="0" xfId="1" applyNumberFormat="1" applyFont="1" applyAlignment="1">
      <alignment vertical="center" shrinkToFit="1"/>
    </xf>
    <xf numFmtId="164" fontId="18" fillId="18" borderId="23" xfId="1" applyNumberFormat="1" applyFont="1" applyFill="1" applyBorder="1" applyAlignment="1">
      <alignment horizontal="right" vertical="center" shrinkToFit="1"/>
    </xf>
    <xf numFmtId="164" fontId="18" fillId="19" borderId="24" xfId="1" applyNumberFormat="1" applyFont="1" applyFill="1" applyBorder="1" applyAlignment="1">
      <alignment horizontal="right" vertical="center" shrinkToFit="1"/>
    </xf>
    <xf numFmtId="164" fontId="16" fillId="15" borderId="25" xfId="1" applyNumberFormat="1" applyFont="1" applyFill="1" applyBorder="1" applyAlignment="1">
      <alignment horizontal="right" vertical="top" shrinkToFit="1"/>
    </xf>
    <xf numFmtId="164" fontId="16" fillId="0" borderId="24" xfId="1" applyNumberFormat="1" applyFont="1" applyBorder="1" applyAlignment="1">
      <alignment horizontal="right" vertical="top" shrinkToFit="1"/>
    </xf>
    <xf numFmtId="3" fontId="16" fillId="0" borderId="0" xfId="1" applyNumberFormat="1" applyFont="1" applyAlignment="1">
      <alignment vertical="top"/>
    </xf>
    <xf numFmtId="49" fontId="17" fillId="0" borderId="0" xfId="1" applyNumberFormat="1" applyFont="1" applyAlignment="1">
      <alignment horizontal="left" vertical="center" shrinkToFit="1"/>
    </xf>
    <xf numFmtId="164" fontId="16" fillId="15" borderId="25" xfId="1" applyNumberFormat="1" applyFont="1" applyFill="1" applyBorder="1" applyAlignment="1">
      <alignment horizontal="right" vertical="center" shrinkToFit="1"/>
    </xf>
    <xf numFmtId="164" fontId="16" fillId="0" borderId="24" xfId="1" applyNumberFormat="1" applyFont="1" applyBorder="1" applyAlignment="1">
      <alignment horizontal="right" vertical="center" shrinkToFit="1"/>
    </xf>
    <xf numFmtId="3" fontId="16" fillId="0" borderId="0" xfId="1" applyNumberFormat="1" applyFont="1" applyAlignment="1">
      <alignment vertical="center"/>
    </xf>
    <xf numFmtId="49" fontId="17" fillId="0" borderId="0" xfId="1" applyNumberFormat="1" applyFont="1" applyAlignment="1">
      <alignment horizontal="left" vertical="top" shrinkToFit="1"/>
    </xf>
    <xf numFmtId="49" fontId="16" fillId="0" borderId="11" xfId="1" applyNumberFormat="1" applyFont="1" applyBorder="1" applyAlignment="1">
      <alignment horizontal="center" vertical="center"/>
    </xf>
    <xf numFmtId="3" fontId="16" fillId="0" borderId="10" xfId="1" applyNumberFormat="1" applyFont="1" applyBorder="1" applyAlignment="1">
      <alignment vertical="center"/>
    </xf>
    <xf numFmtId="164" fontId="18" fillId="18" borderId="26" xfId="1" applyNumberFormat="1" applyFont="1" applyFill="1" applyBorder="1" applyAlignment="1">
      <alignment horizontal="right" vertical="center" shrinkToFit="1"/>
    </xf>
    <xf numFmtId="164" fontId="18" fillId="19" borderId="27" xfId="1" applyNumberFormat="1" applyFont="1" applyFill="1" applyBorder="1" applyAlignment="1">
      <alignment horizontal="right" vertical="center" shrinkToFit="1"/>
    </xf>
    <xf numFmtId="164" fontId="16" fillId="15" borderId="28" xfId="1" applyNumberFormat="1" applyFont="1" applyFill="1" applyBorder="1" applyAlignment="1">
      <alignment horizontal="right" vertical="center" shrinkToFit="1"/>
    </xf>
    <xf numFmtId="164" fontId="16" fillId="0" borderId="27" xfId="1" applyNumberFormat="1" applyFont="1" applyBorder="1" applyAlignment="1">
      <alignment horizontal="right" vertical="center" shrinkToFit="1"/>
    </xf>
    <xf numFmtId="49" fontId="20" fillId="0" borderId="0" xfId="3" applyNumberFormat="1" applyFont="1" applyAlignment="1">
      <alignment vertical="top" shrinkToFit="1"/>
    </xf>
    <xf numFmtId="164" fontId="21" fillId="18" borderId="23" xfId="1" applyNumberFormat="1" applyFont="1" applyFill="1" applyBorder="1" applyAlignment="1">
      <alignment horizontal="right" vertical="center" shrinkToFit="1"/>
    </xf>
    <xf numFmtId="164" fontId="21" fillId="19" borderId="24" xfId="1" applyNumberFormat="1" applyFont="1" applyFill="1" applyBorder="1" applyAlignment="1">
      <alignment horizontal="right" vertical="center" shrinkToFit="1"/>
    </xf>
    <xf numFmtId="164" fontId="22" fillId="15" borderId="25" xfId="1" applyNumberFormat="1" applyFont="1" applyFill="1" applyBorder="1" applyAlignment="1">
      <alignment horizontal="right" vertical="center" shrinkToFit="1"/>
    </xf>
    <xf numFmtId="164" fontId="22" fillId="0" borderId="24" xfId="1" applyNumberFormat="1" applyFont="1" applyBorder="1" applyAlignment="1">
      <alignment horizontal="right" vertical="center" shrinkToFit="1"/>
    </xf>
    <xf numFmtId="3" fontId="22" fillId="0" borderId="0" xfId="1" applyNumberFormat="1" applyFont="1" applyAlignment="1">
      <alignment vertical="center"/>
    </xf>
    <xf numFmtId="49" fontId="23" fillId="0" borderId="0" xfId="3" applyNumberFormat="1" applyFont="1" applyAlignment="1">
      <alignment vertical="top" shrinkToFit="1"/>
    </xf>
    <xf numFmtId="49" fontId="20" fillId="0" borderId="10" xfId="3" applyNumberFormat="1" applyFont="1" applyBorder="1" applyAlignment="1">
      <alignment vertical="top" shrinkToFit="1"/>
    </xf>
    <xf numFmtId="164" fontId="21" fillId="18" borderId="26" xfId="1" applyNumberFormat="1" applyFont="1" applyFill="1" applyBorder="1" applyAlignment="1">
      <alignment horizontal="right" vertical="center" shrinkToFit="1"/>
    </xf>
    <xf numFmtId="164" fontId="21" fillId="19" borderId="27" xfId="1" applyNumberFormat="1" applyFont="1" applyFill="1" applyBorder="1" applyAlignment="1">
      <alignment horizontal="right" vertical="center" shrinkToFit="1"/>
    </xf>
    <xf numFmtId="164" fontId="22" fillId="15" borderId="28" xfId="1" applyNumberFormat="1" applyFont="1" applyFill="1" applyBorder="1" applyAlignment="1">
      <alignment horizontal="right" vertical="center" shrinkToFit="1"/>
    </xf>
    <xf numFmtId="164" fontId="22" fillId="0" borderId="27" xfId="1" applyNumberFormat="1" applyFont="1" applyBorder="1" applyAlignment="1">
      <alignment horizontal="right" vertical="center" shrinkToFit="1"/>
    </xf>
    <xf numFmtId="3" fontId="22" fillId="0" borderId="10" xfId="1" applyNumberFormat="1" applyFont="1" applyBorder="1" applyAlignment="1">
      <alignment vertical="center"/>
    </xf>
    <xf numFmtId="0" fontId="24" fillId="0" borderId="0" xfId="1" applyFont="1" applyAlignment="1">
      <alignment shrinkToFit="1"/>
    </xf>
    <xf numFmtId="164" fontId="25" fillId="18" borderId="23" xfId="1" applyNumberFormat="1" applyFont="1" applyFill="1" applyBorder="1" applyAlignment="1">
      <alignment horizontal="right" vertical="center" shrinkToFit="1"/>
    </xf>
    <xf numFmtId="164" fontId="25" fillId="19" borderId="24" xfId="1" applyNumberFormat="1" applyFont="1" applyFill="1" applyBorder="1" applyAlignment="1">
      <alignment horizontal="right" vertical="center" shrinkToFit="1"/>
    </xf>
    <xf numFmtId="164" fontId="26" fillId="15" borderId="25" xfId="1" applyNumberFormat="1" applyFont="1" applyFill="1" applyBorder="1" applyAlignment="1">
      <alignment horizontal="right" vertical="center" shrinkToFit="1"/>
    </xf>
    <xf numFmtId="164" fontId="26" fillId="0" borderId="24" xfId="1" applyNumberFormat="1" applyFont="1" applyBorder="1" applyAlignment="1">
      <alignment horizontal="right" vertical="center" shrinkToFit="1"/>
    </xf>
    <xf numFmtId="3" fontId="26" fillId="0" borderId="0" xfId="1" applyNumberFormat="1" applyFont="1" applyAlignment="1">
      <alignment vertical="center"/>
    </xf>
    <xf numFmtId="0" fontId="24" fillId="0" borderId="10" xfId="1" applyFont="1" applyBorder="1" applyAlignment="1">
      <alignment shrinkToFit="1"/>
    </xf>
    <xf numFmtId="164" fontId="25" fillId="18" borderId="26" xfId="1" applyNumberFormat="1" applyFont="1" applyFill="1" applyBorder="1" applyAlignment="1">
      <alignment horizontal="right" vertical="center" shrinkToFit="1"/>
    </xf>
    <xf numFmtId="164" fontId="25" fillId="19" borderId="27" xfId="1" applyNumberFormat="1" applyFont="1" applyFill="1" applyBorder="1" applyAlignment="1">
      <alignment horizontal="right" vertical="center" shrinkToFit="1"/>
    </xf>
    <xf numFmtId="164" fontId="26" fillId="15" borderId="28" xfId="1" applyNumberFormat="1" applyFont="1" applyFill="1" applyBorder="1" applyAlignment="1">
      <alignment horizontal="right" vertical="center" shrinkToFit="1"/>
    </xf>
    <xf numFmtId="164" fontId="26" fillId="0" borderId="27" xfId="1" applyNumberFormat="1" applyFont="1" applyBorder="1" applyAlignment="1">
      <alignment horizontal="right" vertical="center" shrinkToFit="1"/>
    </xf>
    <xf numFmtId="3" fontId="26" fillId="0" borderId="10" xfId="1" applyNumberFormat="1" applyFont="1" applyBorder="1" applyAlignment="1">
      <alignment vertical="center"/>
    </xf>
    <xf numFmtId="49" fontId="27" fillId="0" borderId="0" xfId="1" applyNumberFormat="1" applyFont="1" applyAlignment="1">
      <alignment vertical="center" shrinkToFit="1"/>
    </xf>
    <xf numFmtId="164" fontId="28" fillId="18" borderId="23" xfId="1" applyNumberFormat="1" applyFont="1" applyFill="1" applyBorder="1" applyAlignment="1">
      <alignment horizontal="right" vertical="center" shrinkToFit="1"/>
    </xf>
    <xf numFmtId="164" fontId="28" fillId="19" borderId="24" xfId="1" applyNumberFormat="1" applyFont="1" applyFill="1" applyBorder="1" applyAlignment="1">
      <alignment horizontal="right" vertical="center" shrinkToFit="1"/>
    </xf>
    <xf numFmtId="165" fontId="29" fillId="15" borderId="25" xfId="4" applyNumberFormat="1" applyFont="1" applyFill="1" applyBorder="1" applyAlignment="1">
      <alignment horizontal="right" vertical="center" shrinkToFit="1"/>
    </xf>
    <xf numFmtId="165" fontId="29" fillId="0" borderId="24" xfId="4" applyNumberFormat="1" applyFont="1" applyBorder="1" applyAlignment="1">
      <alignment horizontal="right" vertical="center" shrinkToFit="1"/>
    </xf>
    <xf numFmtId="3" fontId="29" fillId="0" borderId="0" xfId="1" applyNumberFormat="1" applyFont="1" applyAlignment="1">
      <alignment vertical="center"/>
    </xf>
    <xf numFmtId="49" fontId="27" fillId="0" borderId="10" xfId="1" applyNumberFormat="1" applyFont="1" applyBorder="1" applyAlignment="1">
      <alignment vertical="center" shrinkToFit="1"/>
    </xf>
    <xf numFmtId="164" fontId="28" fillId="18" borderId="26" xfId="1" applyNumberFormat="1" applyFont="1" applyFill="1" applyBorder="1" applyAlignment="1">
      <alignment horizontal="right" vertical="center" shrinkToFit="1"/>
    </xf>
    <xf numFmtId="164" fontId="28" fillId="19" borderId="27" xfId="1" applyNumberFormat="1" applyFont="1" applyFill="1" applyBorder="1" applyAlignment="1">
      <alignment horizontal="right" vertical="center" shrinkToFit="1"/>
    </xf>
    <xf numFmtId="165" fontId="29" fillId="15" borderId="28" xfId="4" applyNumberFormat="1" applyFont="1" applyFill="1" applyBorder="1" applyAlignment="1">
      <alignment horizontal="right" vertical="center" shrinkToFit="1"/>
    </xf>
    <xf numFmtId="165" fontId="29" fillId="0" borderId="27" xfId="4" applyNumberFormat="1" applyFont="1" applyBorder="1" applyAlignment="1">
      <alignment horizontal="right" vertical="center" shrinkToFit="1"/>
    </xf>
    <xf numFmtId="3" fontId="29" fillId="0" borderId="10" xfId="1" applyNumberFormat="1" applyFont="1" applyBorder="1" applyAlignment="1">
      <alignment vertical="center"/>
    </xf>
    <xf numFmtId="49" fontId="30" fillId="0" borderId="0" xfId="1" applyNumberFormat="1" applyFont="1" applyAlignment="1">
      <alignment vertical="center" shrinkToFit="1"/>
    </xf>
    <xf numFmtId="164" fontId="31" fillId="18" borderId="23" xfId="1" applyNumberFormat="1" applyFont="1" applyFill="1" applyBorder="1" applyAlignment="1">
      <alignment horizontal="right" vertical="center" shrinkToFit="1"/>
    </xf>
    <xf numFmtId="164" fontId="31" fillId="19" borderId="24" xfId="1" applyNumberFormat="1" applyFont="1" applyFill="1" applyBorder="1" applyAlignment="1">
      <alignment horizontal="right" vertical="center" shrinkToFit="1"/>
    </xf>
    <xf numFmtId="164" fontId="32" fillId="15" borderId="25" xfId="1" applyNumberFormat="1" applyFont="1" applyFill="1" applyBorder="1" applyAlignment="1">
      <alignment horizontal="right" vertical="center" shrinkToFit="1"/>
    </xf>
    <xf numFmtId="164" fontId="32" fillId="0" borderId="24" xfId="1" applyNumberFormat="1" applyFont="1" applyBorder="1" applyAlignment="1">
      <alignment horizontal="right" vertical="center" shrinkToFit="1"/>
    </xf>
    <xf numFmtId="3" fontId="32" fillId="0" borderId="0" xfId="1" applyNumberFormat="1" applyFont="1" applyAlignment="1">
      <alignment vertical="center"/>
    </xf>
    <xf numFmtId="49" fontId="30" fillId="0" borderId="10" xfId="1" applyNumberFormat="1" applyFont="1" applyBorder="1" applyAlignment="1">
      <alignment vertical="center" shrinkToFit="1"/>
    </xf>
    <xf numFmtId="164" fontId="31" fillId="18" borderId="26" xfId="1" applyNumberFormat="1" applyFont="1" applyFill="1" applyBorder="1" applyAlignment="1">
      <alignment horizontal="right" vertical="center" shrinkToFit="1"/>
    </xf>
    <xf numFmtId="164" fontId="31" fillId="19" borderId="27" xfId="1" applyNumberFormat="1" applyFont="1" applyFill="1" applyBorder="1" applyAlignment="1">
      <alignment horizontal="right" vertical="center" shrinkToFit="1"/>
    </xf>
    <xf numFmtId="164" fontId="32" fillId="15" borderId="28" xfId="1" applyNumberFormat="1" applyFont="1" applyFill="1" applyBorder="1" applyAlignment="1">
      <alignment horizontal="right" vertical="center" shrinkToFit="1"/>
    </xf>
    <xf numFmtId="164" fontId="32" fillId="0" borderId="27" xfId="1" applyNumberFormat="1" applyFont="1" applyBorder="1" applyAlignment="1">
      <alignment horizontal="right" vertical="center" shrinkToFit="1"/>
    </xf>
    <xf numFmtId="3" fontId="32" fillId="0" borderId="10" xfId="1" applyNumberFormat="1" applyFont="1" applyBorder="1" applyAlignment="1">
      <alignment vertical="center"/>
    </xf>
    <xf numFmtId="49" fontId="33" fillId="0" borderId="0" xfId="1" applyNumberFormat="1" applyFont="1" applyAlignment="1">
      <alignment vertical="center" shrinkToFit="1"/>
    </xf>
    <xf numFmtId="164" fontId="34" fillId="18" borderId="23" xfId="1" applyNumberFormat="1" applyFont="1" applyFill="1" applyBorder="1" applyAlignment="1">
      <alignment horizontal="right" vertical="center" shrinkToFit="1"/>
    </xf>
    <xf numFmtId="164" fontId="34" fillId="19" borderId="24" xfId="1" applyNumberFormat="1" applyFont="1" applyFill="1" applyBorder="1" applyAlignment="1">
      <alignment horizontal="right" vertical="center" shrinkToFit="1"/>
    </xf>
    <xf numFmtId="164" fontId="35" fillId="15" borderId="25" xfId="1" applyNumberFormat="1" applyFont="1" applyFill="1" applyBorder="1" applyAlignment="1">
      <alignment horizontal="right" vertical="center" shrinkToFit="1"/>
    </xf>
    <xf numFmtId="164" fontId="35" fillId="0" borderId="24" xfId="1" applyNumberFormat="1" applyFont="1" applyBorder="1" applyAlignment="1">
      <alignment horizontal="right" vertical="center" shrinkToFit="1"/>
    </xf>
    <xf numFmtId="3" fontId="35" fillId="0" borderId="0" xfId="1" applyNumberFormat="1" applyFont="1" applyAlignment="1">
      <alignment vertical="center"/>
    </xf>
    <xf numFmtId="49" fontId="33" fillId="0" borderId="10" xfId="1" applyNumberFormat="1" applyFont="1" applyBorder="1" applyAlignment="1">
      <alignment vertical="center" shrinkToFit="1"/>
    </xf>
    <xf numFmtId="164" fontId="34" fillId="18" borderId="26" xfId="1" applyNumberFormat="1" applyFont="1" applyFill="1" applyBorder="1" applyAlignment="1">
      <alignment horizontal="right" vertical="center" shrinkToFit="1"/>
    </xf>
    <xf numFmtId="164" fontId="34" fillId="19" borderId="27" xfId="1" applyNumberFormat="1" applyFont="1" applyFill="1" applyBorder="1" applyAlignment="1">
      <alignment horizontal="right" vertical="center" shrinkToFit="1"/>
    </xf>
    <xf numFmtId="164" fontId="35" fillId="15" borderId="28" xfId="1" applyNumberFormat="1" applyFont="1" applyFill="1" applyBorder="1" applyAlignment="1">
      <alignment horizontal="right" vertical="center" shrinkToFit="1"/>
    </xf>
    <xf numFmtId="164" fontId="35" fillId="0" borderId="27" xfId="1" applyNumberFormat="1" applyFont="1" applyBorder="1" applyAlignment="1">
      <alignment horizontal="right" vertical="center" shrinkToFit="1"/>
    </xf>
    <xf numFmtId="3" fontId="35" fillId="0" borderId="10" xfId="1" applyNumberFormat="1" applyFont="1" applyBorder="1" applyAlignment="1">
      <alignment vertical="center"/>
    </xf>
    <xf numFmtId="49" fontId="37" fillId="20" borderId="5" xfId="5" applyNumberFormat="1" applyFont="1" applyFill="1" applyBorder="1" applyAlignment="1">
      <alignment horizontal="left" vertical="top" shrinkToFit="1"/>
    </xf>
    <xf numFmtId="164" fontId="38" fillId="18" borderId="12" xfId="1" applyNumberFormat="1" applyFont="1" applyFill="1" applyBorder="1" applyAlignment="1">
      <alignment horizontal="right" vertical="center" shrinkToFit="1"/>
    </xf>
    <xf numFmtId="164" fontId="38" fillId="19" borderId="13" xfId="1" applyNumberFormat="1" applyFont="1" applyFill="1" applyBorder="1" applyAlignment="1">
      <alignment horizontal="right" vertical="center" shrinkToFit="1"/>
    </xf>
    <xf numFmtId="164" fontId="39" fillId="15" borderId="14" xfId="1" applyNumberFormat="1" applyFont="1" applyFill="1" applyBorder="1" applyAlignment="1">
      <alignment horizontal="right" vertical="center" shrinkToFit="1"/>
    </xf>
    <xf numFmtId="164" fontId="39" fillId="0" borderId="13" xfId="1" applyNumberFormat="1" applyFont="1" applyBorder="1" applyAlignment="1">
      <alignment horizontal="right" vertical="center" shrinkToFit="1"/>
    </xf>
    <xf numFmtId="3" fontId="39" fillId="0" borderId="5" xfId="1" applyNumberFormat="1" applyFont="1" applyBorder="1" applyAlignment="1">
      <alignment vertical="center"/>
    </xf>
    <xf numFmtId="0" fontId="40" fillId="0" borderId="0" xfId="1" applyFont="1" applyAlignment="1">
      <alignment shrinkToFit="1"/>
    </xf>
    <xf numFmtId="164" fontId="41" fillId="18" borderId="23" xfId="1" applyNumberFormat="1" applyFont="1" applyFill="1" applyBorder="1" applyAlignment="1">
      <alignment horizontal="right" vertical="center" shrinkToFit="1"/>
    </xf>
    <xf numFmtId="164" fontId="41" fillId="19" borderId="24" xfId="1" applyNumberFormat="1" applyFont="1" applyFill="1" applyBorder="1" applyAlignment="1">
      <alignment horizontal="right" vertical="center" shrinkToFit="1"/>
    </xf>
    <xf numFmtId="164" fontId="42" fillId="15" borderId="25" xfId="1" applyNumberFormat="1" applyFont="1" applyFill="1" applyBorder="1" applyAlignment="1">
      <alignment horizontal="right" vertical="center" shrinkToFit="1"/>
    </xf>
    <xf numFmtId="164" fontId="42" fillId="0" borderId="24" xfId="1" applyNumberFormat="1" applyFont="1" applyBorder="1" applyAlignment="1">
      <alignment horizontal="right" vertical="center" shrinkToFit="1"/>
    </xf>
    <xf numFmtId="3" fontId="42" fillId="0" borderId="0" xfId="1" applyNumberFormat="1" applyFont="1" applyAlignment="1">
      <alignment vertical="center"/>
    </xf>
    <xf numFmtId="0" fontId="40" fillId="20" borderId="0" xfId="1" applyFont="1" applyFill="1" applyAlignment="1">
      <alignment shrinkToFit="1"/>
    </xf>
    <xf numFmtId="0" fontId="40" fillId="0" borderId="10" xfId="1" applyFont="1" applyBorder="1" applyAlignment="1">
      <alignment shrinkToFit="1"/>
    </xf>
    <xf numFmtId="164" fontId="41" fillId="18" borderId="26" xfId="1" applyNumberFormat="1" applyFont="1" applyFill="1" applyBorder="1" applyAlignment="1">
      <alignment horizontal="right" vertical="center" shrinkToFit="1"/>
    </xf>
    <xf numFmtId="164" fontId="41" fillId="19" borderId="27" xfId="1" applyNumberFormat="1" applyFont="1" applyFill="1" applyBorder="1" applyAlignment="1">
      <alignment horizontal="right" vertical="center" shrinkToFit="1"/>
    </xf>
    <xf numFmtId="164" fontId="42" fillId="15" borderId="28" xfId="1" applyNumberFormat="1" applyFont="1" applyFill="1" applyBorder="1" applyAlignment="1">
      <alignment horizontal="right" vertical="center" shrinkToFit="1"/>
    </xf>
    <xf numFmtId="164" fontId="42" fillId="0" borderId="27" xfId="1" applyNumberFormat="1" applyFont="1" applyBorder="1" applyAlignment="1">
      <alignment horizontal="right" vertical="center" shrinkToFit="1"/>
    </xf>
    <xf numFmtId="3" fontId="42" fillId="0" borderId="10" xfId="1" applyNumberFormat="1" applyFont="1" applyBorder="1" applyAlignment="1">
      <alignment vertical="center"/>
    </xf>
    <xf numFmtId="49" fontId="43" fillId="0" borderId="0" xfId="1" applyNumberFormat="1" applyFont="1" applyAlignment="1">
      <alignment horizontal="left" vertical="center"/>
    </xf>
    <xf numFmtId="164" fontId="44" fillId="18" borderId="23" xfId="1" applyNumberFormat="1" applyFont="1" applyFill="1" applyBorder="1" applyAlignment="1">
      <alignment horizontal="right" vertical="center" shrinkToFit="1"/>
    </xf>
    <xf numFmtId="164" fontId="44" fillId="19" borderId="24" xfId="1" applyNumberFormat="1" applyFont="1" applyFill="1" applyBorder="1" applyAlignment="1">
      <alignment horizontal="right" vertical="center" shrinkToFit="1"/>
    </xf>
    <xf numFmtId="164" fontId="45" fillId="15" borderId="25" xfId="1" applyNumberFormat="1" applyFont="1" applyFill="1" applyBorder="1" applyAlignment="1">
      <alignment horizontal="right" vertical="center" shrinkToFit="1"/>
    </xf>
    <xf numFmtId="164" fontId="45" fillId="0" borderId="24" xfId="1" applyNumberFormat="1" applyFont="1" applyBorder="1" applyAlignment="1">
      <alignment horizontal="right" vertical="center" shrinkToFit="1"/>
    </xf>
    <xf numFmtId="3" fontId="45" fillId="0" borderId="0" xfId="1" applyNumberFormat="1" applyFont="1" applyAlignment="1">
      <alignment vertical="center"/>
    </xf>
    <xf numFmtId="49" fontId="43" fillId="0" borderId="10" xfId="1" applyNumberFormat="1" applyFont="1" applyBorder="1" applyAlignment="1">
      <alignment horizontal="left" vertical="center"/>
    </xf>
    <xf numFmtId="164" fontId="44" fillId="18" borderId="26" xfId="1" applyNumberFormat="1" applyFont="1" applyFill="1" applyBorder="1" applyAlignment="1">
      <alignment horizontal="right" vertical="center" shrinkToFit="1"/>
    </xf>
    <xf numFmtId="164" fontId="44" fillId="19" borderId="27" xfId="1" applyNumberFormat="1" applyFont="1" applyFill="1" applyBorder="1" applyAlignment="1">
      <alignment horizontal="right" vertical="center" shrinkToFit="1"/>
    </xf>
    <xf numFmtId="164" fontId="45" fillId="15" borderId="28" xfId="1" applyNumberFormat="1" applyFont="1" applyFill="1" applyBorder="1" applyAlignment="1">
      <alignment horizontal="right" vertical="center" shrinkToFit="1"/>
    </xf>
    <xf numFmtId="164" fontId="45" fillId="0" borderId="27" xfId="1" applyNumberFormat="1" applyFont="1" applyBorder="1" applyAlignment="1">
      <alignment horizontal="right" vertical="center" shrinkToFit="1"/>
    </xf>
    <xf numFmtId="3" fontId="45" fillId="0" borderId="10" xfId="1" applyNumberFormat="1" applyFont="1" applyBorder="1" applyAlignment="1">
      <alignment vertical="center"/>
    </xf>
    <xf numFmtId="49" fontId="46" fillId="0" borderId="0" xfId="1" applyNumberFormat="1" applyFont="1" applyAlignment="1">
      <alignment horizontal="left" vertical="center"/>
    </xf>
    <xf numFmtId="164" fontId="47" fillId="18" borderId="23" xfId="1" applyNumberFormat="1" applyFont="1" applyFill="1" applyBorder="1" applyAlignment="1">
      <alignment horizontal="right" vertical="center" shrinkToFit="1"/>
    </xf>
    <xf numFmtId="164" fontId="47" fillId="19" borderId="24" xfId="1" applyNumberFormat="1" applyFont="1" applyFill="1" applyBorder="1" applyAlignment="1">
      <alignment horizontal="right" vertical="center" shrinkToFit="1"/>
    </xf>
    <xf numFmtId="164" fontId="48" fillId="15" borderId="25" xfId="1" applyNumberFormat="1" applyFont="1" applyFill="1" applyBorder="1" applyAlignment="1">
      <alignment horizontal="right" vertical="center" shrinkToFit="1"/>
    </xf>
    <xf numFmtId="164" fontId="48" fillId="0" borderId="24" xfId="1" applyNumberFormat="1" applyFont="1" applyBorder="1" applyAlignment="1">
      <alignment horizontal="right" vertical="center" shrinkToFit="1"/>
    </xf>
    <xf numFmtId="3" fontId="23" fillId="0" borderId="0" xfId="1" applyNumberFormat="1" applyFont="1" applyAlignment="1">
      <alignment vertical="center"/>
    </xf>
    <xf numFmtId="49" fontId="46" fillId="0" borderId="10" xfId="1" applyNumberFormat="1" applyFont="1" applyBorder="1" applyAlignment="1">
      <alignment horizontal="left" vertical="center"/>
    </xf>
    <xf numFmtId="164" fontId="47" fillId="18" borderId="26" xfId="1" applyNumberFormat="1" applyFont="1" applyFill="1" applyBorder="1" applyAlignment="1">
      <alignment horizontal="right" vertical="center" shrinkToFit="1"/>
    </xf>
    <xf numFmtId="164" fontId="47" fillId="19" borderId="27" xfId="1" applyNumberFormat="1" applyFont="1" applyFill="1" applyBorder="1" applyAlignment="1">
      <alignment horizontal="right" vertical="center" shrinkToFit="1"/>
    </xf>
    <xf numFmtId="164" fontId="48" fillId="15" borderId="28" xfId="1" applyNumberFormat="1" applyFont="1" applyFill="1" applyBorder="1" applyAlignment="1">
      <alignment horizontal="right" vertical="center" shrinkToFit="1"/>
    </xf>
    <xf numFmtId="164" fontId="48" fillId="0" borderId="27" xfId="1" applyNumberFormat="1" applyFont="1" applyBorder="1" applyAlignment="1">
      <alignment horizontal="right" vertical="center" shrinkToFit="1"/>
    </xf>
    <xf numFmtId="3" fontId="23" fillId="0" borderId="10" xfId="1" applyNumberFormat="1" applyFont="1" applyBorder="1" applyAlignment="1">
      <alignment vertical="center"/>
    </xf>
    <xf numFmtId="49" fontId="49" fillId="0" borderId="3" xfId="1" applyNumberFormat="1" applyFont="1" applyBorder="1" applyAlignment="1">
      <alignment horizontal="left" vertical="center"/>
    </xf>
    <xf numFmtId="164" fontId="50" fillId="18" borderId="29" xfId="1" applyNumberFormat="1" applyFont="1" applyFill="1" applyBorder="1" applyAlignment="1">
      <alignment horizontal="right" vertical="center" shrinkToFit="1"/>
    </xf>
    <xf numFmtId="164" fontId="50" fillId="19" borderId="30" xfId="1" applyNumberFormat="1" applyFont="1" applyFill="1" applyBorder="1" applyAlignment="1">
      <alignment horizontal="right" vertical="center" shrinkToFit="1"/>
    </xf>
    <xf numFmtId="164" fontId="51" fillId="15" borderId="31" xfId="1" applyNumberFormat="1" applyFont="1" applyFill="1" applyBorder="1" applyAlignment="1">
      <alignment horizontal="right" vertical="center" shrinkToFit="1"/>
    </xf>
    <xf numFmtId="164" fontId="51" fillId="0" borderId="30" xfId="1" applyNumberFormat="1" applyFont="1" applyBorder="1" applyAlignment="1">
      <alignment horizontal="right" vertical="center" shrinkToFit="1"/>
    </xf>
    <xf numFmtId="3" fontId="51" fillId="0" borderId="3" xfId="1" applyNumberFormat="1" applyFont="1" applyBorder="1" applyAlignment="1">
      <alignment vertical="center"/>
    </xf>
    <xf numFmtId="49" fontId="49" fillId="0" borderId="0" xfId="1" applyNumberFormat="1" applyFont="1" applyAlignment="1">
      <alignment horizontal="left" vertical="center"/>
    </xf>
    <xf numFmtId="164" fontId="50" fillId="18" borderId="23" xfId="1" applyNumberFormat="1" applyFont="1" applyFill="1" applyBorder="1" applyAlignment="1">
      <alignment horizontal="right" vertical="center" shrinkToFit="1"/>
    </xf>
    <xf numFmtId="164" fontId="50" fillId="19" borderId="24" xfId="1" applyNumberFormat="1" applyFont="1" applyFill="1" applyBorder="1" applyAlignment="1">
      <alignment horizontal="right" vertical="center" shrinkToFit="1"/>
    </xf>
    <xf numFmtId="164" fontId="51" fillId="15" borderId="25" xfId="1" applyNumberFormat="1" applyFont="1" applyFill="1" applyBorder="1" applyAlignment="1">
      <alignment horizontal="right" vertical="center" shrinkToFit="1"/>
    </xf>
    <xf numFmtId="164" fontId="51" fillId="0" borderId="24" xfId="1" applyNumberFormat="1" applyFont="1" applyBorder="1" applyAlignment="1">
      <alignment horizontal="right" vertical="center" shrinkToFit="1"/>
    </xf>
    <xf numFmtId="3" fontId="51" fillId="0" borderId="0" xfId="1" applyNumberFormat="1" applyFont="1" applyAlignment="1">
      <alignment vertical="center"/>
    </xf>
    <xf numFmtId="49" fontId="49" fillId="0" borderId="10" xfId="1" applyNumberFormat="1" applyFont="1" applyBorder="1" applyAlignment="1">
      <alignment horizontal="left" vertical="center"/>
    </xf>
    <xf numFmtId="164" fontId="50" fillId="18" borderId="26" xfId="1" applyNumberFormat="1" applyFont="1" applyFill="1" applyBorder="1" applyAlignment="1">
      <alignment horizontal="right" vertical="center" shrinkToFit="1"/>
    </xf>
    <xf numFmtId="164" fontId="50" fillId="19" borderId="27" xfId="1" applyNumberFormat="1" applyFont="1" applyFill="1" applyBorder="1" applyAlignment="1">
      <alignment horizontal="right" vertical="center" shrinkToFit="1"/>
    </xf>
    <xf numFmtId="164" fontId="51" fillId="15" borderId="28" xfId="1" applyNumberFormat="1" applyFont="1" applyFill="1" applyBorder="1" applyAlignment="1">
      <alignment horizontal="right" vertical="center" shrinkToFit="1"/>
    </xf>
    <xf numFmtId="164" fontId="51" fillId="0" borderId="27" xfId="1" applyNumberFormat="1" applyFont="1" applyBorder="1" applyAlignment="1">
      <alignment horizontal="right" vertical="center" shrinkToFit="1"/>
    </xf>
    <xf numFmtId="3" fontId="51" fillId="0" borderId="10" xfId="1" applyNumberFormat="1" applyFont="1" applyBorder="1" applyAlignment="1">
      <alignment vertical="center"/>
    </xf>
    <xf numFmtId="49" fontId="52" fillId="0" borderId="0" xfId="1" applyNumberFormat="1" applyFont="1" applyAlignment="1">
      <alignment horizontal="left" vertical="center"/>
    </xf>
    <xf numFmtId="164" fontId="53" fillId="18" borderId="23" xfId="1" applyNumberFormat="1" applyFont="1" applyFill="1" applyBorder="1" applyAlignment="1">
      <alignment horizontal="right" vertical="center" shrinkToFit="1"/>
    </xf>
    <xf numFmtId="164" fontId="53" fillId="19" borderId="24" xfId="1" applyNumberFormat="1" applyFont="1" applyFill="1" applyBorder="1" applyAlignment="1">
      <alignment horizontal="right" vertical="center" shrinkToFit="1"/>
    </xf>
    <xf numFmtId="164" fontId="54" fillId="15" borderId="25" xfId="1" applyNumberFormat="1" applyFont="1" applyFill="1" applyBorder="1" applyAlignment="1">
      <alignment horizontal="right" vertical="center" shrinkToFit="1"/>
    </xf>
    <xf numFmtId="164" fontId="54" fillId="0" borderId="24" xfId="1" applyNumberFormat="1" applyFont="1" applyBorder="1" applyAlignment="1">
      <alignment horizontal="right" vertical="center" shrinkToFit="1"/>
    </xf>
    <xf numFmtId="3" fontId="54" fillId="0" borderId="0" xfId="1" applyNumberFormat="1" applyFont="1" applyAlignment="1">
      <alignment vertical="center"/>
    </xf>
    <xf numFmtId="3" fontId="55" fillId="0" borderId="0" xfId="1" applyNumberFormat="1" applyFont="1" applyAlignment="1">
      <alignment vertical="center"/>
    </xf>
    <xf numFmtId="49" fontId="27" fillId="0" borderId="0" xfId="1" applyNumberFormat="1" applyFont="1" applyAlignment="1">
      <alignment horizontal="left" vertical="center"/>
    </xf>
    <xf numFmtId="164" fontId="29" fillId="15" borderId="25" xfId="1" applyNumberFormat="1" applyFont="1" applyFill="1" applyBorder="1" applyAlignment="1">
      <alignment horizontal="right" vertical="center" shrinkToFit="1"/>
    </xf>
    <xf numFmtId="164" fontId="29" fillId="0" borderId="24" xfId="1" applyNumberFormat="1" applyFont="1" applyBorder="1" applyAlignment="1">
      <alignment horizontal="right" vertical="center" shrinkToFit="1"/>
    </xf>
    <xf numFmtId="3" fontId="56" fillId="0" borderId="0" xfId="1" applyNumberFormat="1" applyFont="1" applyAlignment="1">
      <alignment vertical="center"/>
    </xf>
    <xf numFmtId="49" fontId="27" fillId="0" borderId="10" xfId="1" applyNumberFormat="1" applyFont="1" applyBorder="1" applyAlignment="1">
      <alignment horizontal="left" vertical="center"/>
    </xf>
    <xf numFmtId="164" fontId="29" fillId="15" borderId="28" xfId="1" applyNumberFormat="1" applyFont="1" applyFill="1" applyBorder="1" applyAlignment="1">
      <alignment horizontal="right" vertical="center" shrinkToFit="1"/>
    </xf>
    <xf numFmtId="164" fontId="29" fillId="0" borderId="27" xfId="1" applyNumberFormat="1" applyFont="1" applyBorder="1" applyAlignment="1">
      <alignment horizontal="right" vertical="center" shrinkToFit="1"/>
    </xf>
    <xf numFmtId="3" fontId="56" fillId="0" borderId="10" xfId="1" applyNumberFormat="1" applyFont="1" applyBorder="1" applyAlignment="1">
      <alignment vertical="center"/>
    </xf>
    <xf numFmtId="49" fontId="57" fillId="0" borderId="0" xfId="1" applyNumberFormat="1" applyFont="1" applyAlignment="1">
      <alignment horizontal="left" vertical="center"/>
    </xf>
    <xf numFmtId="164" fontId="58" fillId="18" borderId="23" xfId="1" applyNumberFormat="1" applyFont="1" applyFill="1" applyBorder="1" applyAlignment="1">
      <alignment horizontal="right" vertical="center" shrinkToFit="1"/>
    </xf>
    <xf numFmtId="164" fontId="58" fillId="19" borderId="24" xfId="1" applyNumberFormat="1" applyFont="1" applyFill="1" applyBorder="1" applyAlignment="1">
      <alignment horizontal="right" vertical="center" shrinkToFit="1"/>
    </xf>
    <xf numFmtId="164" fontId="59" fillId="15" borderId="25" xfId="1" applyNumberFormat="1" applyFont="1" applyFill="1" applyBorder="1" applyAlignment="1">
      <alignment horizontal="right" vertical="center" shrinkToFit="1"/>
    </xf>
    <xf numFmtId="164" fontId="59" fillId="0" borderId="24" xfId="1" applyNumberFormat="1" applyFont="1" applyBorder="1" applyAlignment="1">
      <alignment horizontal="right" vertical="center" shrinkToFit="1"/>
    </xf>
    <xf numFmtId="3" fontId="60" fillId="0" borderId="0" xfId="1" applyNumberFormat="1" applyFont="1" applyAlignment="1">
      <alignment vertical="center"/>
    </xf>
    <xf numFmtId="49" fontId="57" fillId="0" borderId="10" xfId="1" applyNumberFormat="1" applyFont="1" applyBorder="1" applyAlignment="1">
      <alignment horizontal="left" vertical="center"/>
    </xf>
    <xf numFmtId="164" fontId="58" fillId="18" borderId="26" xfId="1" applyNumberFormat="1" applyFont="1" applyFill="1" applyBorder="1" applyAlignment="1">
      <alignment horizontal="right" vertical="center" shrinkToFit="1"/>
    </xf>
    <xf numFmtId="164" fontId="58" fillId="19" borderId="27" xfId="1" applyNumberFormat="1" applyFont="1" applyFill="1" applyBorder="1" applyAlignment="1">
      <alignment horizontal="right" vertical="center" shrinkToFit="1"/>
    </xf>
    <xf numFmtId="164" fontId="59" fillId="15" borderId="28" xfId="1" applyNumberFormat="1" applyFont="1" applyFill="1" applyBorder="1" applyAlignment="1">
      <alignment horizontal="right" vertical="center" shrinkToFit="1"/>
    </xf>
    <xf numFmtId="164" fontId="59" fillId="0" borderId="27" xfId="1" applyNumberFormat="1" applyFont="1" applyBorder="1" applyAlignment="1">
      <alignment horizontal="right" vertical="center" shrinkToFit="1"/>
    </xf>
    <xf numFmtId="3" fontId="60" fillId="0" borderId="10" xfId="1" applyNumberFormat="1" applyFont="1" applyBorder="1" applyAlignment="1">
      <alignment vertical="center"/>
    </xf>
    <xf numFmtId="49" fontId="3" fillId="0" borderId="3" xfId="1" applyNumberFormat="1" applyFont="1" applyBorder="1" applyAlignment="1">
      <alignment horizontal="left" vertical="center"/>
    </xf>
    <xf numFmtId="3" fontId="3" fillId="0" borderId="3" xfId="1" applyNumberFormat="1" applyFont="1" applyBorder="1" applyAlignment="1">
      <alignment vertical="center"/>
    </xf>
    <xf numFmtId="49" fontId="61" fillId="0" borderId="0" xfId="1" applyNumberFormat="1" applyFont="1" applyAlignment="1">
      <alignment horizontal="left" vertical="center"/>
    </xf>
    <xf numFmtId="49" fontId="3" fillId="0" borderId="0" xfId="1" applyNumberFormat="1" applyFont="1" applyAlignment="1">
      <alignment vertical="center"/>
    </xf>
    <xf numFmtId="49" fontId="3" fillId="0" borderId="3" xfId="1" applyNumberFormat="1" applyFont="1" applyBorder="1" applyAlignment="1">
      <alignment horizontal="left" vertical="center"/>
    </xf>
    <xf numFmtId="49" fontId="61" fillId="0" borderId="0" xfId="1" applyNumberFormat="1" applyFont="1" applyAlignment="1">
      <alignment horizontal="left" vertical="center"/>
    </xf>
    <xf numFmtId="3" fontId="15" fillId="16" borderId="16" xfId="1" applyNumberFormat="1" applyFont="1" applyFill="1" applyBorder="1" applyAlignment="1">
      <alignment horizontal="center" vertical="center" wrapText="1"/>
    </xf>
    <xf numFmtId="3" fontId="15" fillId="16" borderId="15" xfId="1" applyNumberFormat="1" applyFont="1" applyFill="1" applyBorder="1" applyAlignment="1">
      <alignment horizontal="center" vertical="center" wrapText="1"/>
    </xf>
    <xf numFmtId="3" fontId="64" fillId="11" borderId="4" xfId="1" applyNumberFormat="1" applyFont="1" applyFill="1" applyBorder="1" applyAlignment="1">
      <alignment horizontal="center" vertical="top" wrapText="1"/>
    </xf>
    <xf numFmtId="3" fontId="64" fillId="11" borderId="5" xfId="1" applyNumberFormat="1" applyFont="1" applyFill="1" applyBorder="1" applyAlignment="1">
      <alignment horizontal="center" vertical="top" wrapText="1"/>
    </xf>
    <xf numFmtId="3" fontId="64" fillId="11" borderId="6" xfId="1" applyNumberFormat="1" applyFont="1" applyFill="1" applyBorder="1" applyAlignment="1">
      <alignment horizontal="center" vertical="top" wrapText="1"/>
    </xf>
    <xf numFmtId="3" fontId="8" fillId="11" borderId="4" xfId="1" applyNumberFormat="1" applyFont="1" applyFill="1" applyBorder="1" applyAlignment="1">
      <alignment horizontal="center" vertical="top" wrapText="1"/>
    </xf>
    <xf numFmtId="3" fontId="8" fillId="11" borderId="5" xfId="1" applyNumberFormat="1" applyFont="1" applyFill="1" applyBorder="1" applyAlignment="1">
      <alignment horizontal="center" vertical="top" wrapText="1"/>
    </xf>
    <xf numFmtId="3" fontId="14" fillId="3" borderId="4" xfId="1" applyNumberFormat="1" applyFont="1" applyFill="1" applyBorder="1" applyAlignment="1">
      <alignment horizontal="center" vertical="center" wrapText="1"/>
    </xf>
    <xf numFmtId="3" fontId="14" fillId="3" borderId="15" xfId="1" applyNumberFormat="1" applyFont="1" applyFill="1" applyBorder="1" applyAlignment="1">
      <alignment horizontal="center" vertical="center" wrapText="1"/>
    </xf>
    <xf numFmtId="3" fontId="64" fillId="14" borderId="4" xfId="1" applyNumberFormat="1" applyFont="1" applyFill="1" applyBorder="1" applyAlignment="1">
      <alignment horizontal="center" vertical="top" wrapText="1"/>
    </xf>
    <xf numFmtId="3" fontId="64" fillId="14" borderId="5" xfId="1" applyNumberFormat="1" applyFont="1" applyFill="1" applyBorder="1" applyAlignment="1">
      <alignment horizontal="center" vertical="top" wrapText="1"/>
    </xf>
    <xf numFmtId="3" fontId="64" fillId="12" borderId="4" xfId="1" applyNumberFormat="1" applyFont="1" applyFill="1" applyBorder="1" applyAlignment="1">
      <alignment horizontal="center" vertical="top" wrapText="1"/>
    </xf>
    <xf numFmtId="3" fontId="64" fillId="12" borderId="5" xfId="1" applyNumberFormat="1" applyFont="1" applyFill="1" applyBorder="1" applyAlignment="1">
      <alignment horizontal="center" vertical="top" wrapText="1"/>
    </xf>
    <xf numFmtId="3" fontId="64" fillId="21" borderId="4" xfId="1" applyNumberFormat="1" applyFont="1" applyFill="1" applyBorder="1" applyAlignment="1">
      <alignment horizontal="center" vertical="top" wrapText="1"/>
    </xf>
    <xf numFmtId="3" fontId="64" fillId="21" borderId="5" xfId="1" applyNumberFormat="1" applyFont="1" applyFill="1" applyBorder="1" applyAlignment="1">
      <alignment horizontal="center" vertical="top" wrapText="1"/>
    </xf>
    <xf numFmtId="3" fontId="66" fillId="13" borderId="4" xfId="1" applyNumberFormat="1" applyFont="1" applyFill="1" applyBorder="1" applyAlignment="1">
      <alignment horizontal="center" vertical="top" wrapText="1"/>
    </xf>
    <xf numFmtId="3" fontId="66" fillId="13" borderId="5" xfId="1" applyNumberFormat="1" applyFont="1" applyFill="1" applyBorder="1" applyAlignment="1">
      <alignment horizontal="center" vertical="top" wrapText="1"/>
    </xf>
    <xf numFmtId="3" fontId="64" fillId="13" borderId="4" xfId="1" applyNumberFormat="1" applyFont="1" applyFill="1" applyBorder="1" applyAlignment="1">
      <alignment horizontal="center" vertical="top" wrapText="1"/>
    </xf>
    <xf numFmtId="3" fontId="64" fillId="13" borderId="5" xfId="1" applyNumberFormat="1" applyFont="1" applyFill="1" applyBorder="1" applyAlignment="1">
      <alignment horizontal="center" vertical="top" wrapText="1"/>
    </xf>
    <xf numFmtId="3" fontId="8" fillId="8" borderId="4" xfId="1" applyNumberFormat="1" applyFont="1" applyFill="1" applyBorder="1" applyAlignment="1">
      <alignment horizontal="center" vertical="top" wrapText="1"/>
    </xf>
    <xf numFmtId="3" fontId="8" fillId="8" borderId="5" xfId="1" applyNumberFormat="1" applyFont="1" applyFill="1" applyBorder="1" applyAlignment="1">
      <alignment horizontal="center" vertical="top" wrapText="1"/>
    </xf>
    <xf numFmtId="3" fontId="64" fillId="10" borderId="4" xfId="1" applyNumberFormat="1" applyFont="1" applyFill="1" applyBorder="1" applyAlignment="1">
      <alignment horizontal="center" vertical="top" wrapText="1"/>
    </xf>
    <xf numFmtId="3" fontId="64" fillId="10" borderId="5" xfId="1" applyNumberFormat="1" applyFont="1" applyFill="1" applyBorder="1" applyAlignment="1">
      <alignment horizontal="center" vertical="top" wrapText="1"/>
    </xf>
    <xf numFmtId="3" fontId="64" fillId="8" borderId="4" xfId="1" applyNumberFormat="1" applyFont="1" applyFill="1" applyBorder="1" applyAlignment="1">
      <alignment horizontal="center" vertical="top" wrapText="1"/>
    </xf>
    <xf numFmtId="3" fontId="64" fillId="8" borderId="5" xfId="1" applyNumberFormat="1" applyFont="1" applyFill="1" applyBorder="1" applyAlignment="1">
      <alignment horizontal="center" vertical="top" wrapText="1"/>
    </xf>
    <xf numFmtId="3" fontId="64" fillId="8" borderId="6" xfId="1" applyNumberFormat="1" applyFont="1" applyFill="1" applyBorder="1" applyAlignment="1">
      <alignment horizontal="center" vertical="top" wrapText="1"/>
    </xf>
    <xf numFmtId="3" fontId="64" fillId="2" borderId="4" xfId="1" applyNumberFormat="1" applyFont="1" applyFill="1" applyBorder="1" applyAlignment="1">
      <alignment horizontal="center" vertical="top" wrapText="1"/>
    </xf>
    <xf numFmtId="3" fontId="64" fillId="2" borderId="5" xfId="1" applyNumberFormat="1" applyFont="1" applyFill="1" applyBorder="1" applyAlignment="1">
      <alignment horizontal="center" vertical="top" wrapText="1"/>
    </xf>
    <xf numFmtId="3" fontId="64" fillId="9" borderId="4" xfId="1" applyNumberFormat="1" applyFont="1" applyFill="1" applyBorder="1" applyAlignment="1">
      <alignment horizontal="center" vertical="top" wrapText="1"/>
    </xf>
    <xf numFmtId="3" fontId="64" fillId="9" borderId="5" xfId="1" applyNumberFormat="1" applyFont="1" applyFill="1" applyBorder="1" applyAlignment="1">
      <alignment horizontal="center" vertical="top" wrapText="1"/>
    </xf>
    <xf numFmtId="3" fontId="10" fillId="7" borderId="4" xfId="1" applyNumberFormat="1" applyFont="1" applyFill="1" applyBorder="1" applyAlignment="1">
      <alignment horizontal="center" vertical="center" wrapText="1"/>
    </xf>
    <xf numFmtId="3" fontId="10" fillId="7" borderId="5" xfId="1" applyNumberFormat="1" applyFont="1" applyFill="1" applyBorder="1" applyAlignment="1">
      <alignment horizontal="center" vertical="center" wrapText="1"/>
    </xf>
    <xf numFmtId="3" fontId="67" fillId="4" borderId="4" xfId="1" applyNumberFormat="1" applyFont="1" applyFill="1" applyBorder="1" applyAlignment="1">
      <alignment horizontal="center" vertical="center" wrapText="1"/>
    </xf>
    <xf numFmtId="3" fontId="67" fillId="4" borderId="5" xfId="1" applyNumberFormat="1" applyFont="1" applyFill="1" applyBorder="1" applyAlignment="1">
      <alignment horizontal="center" vertical="center" wrapText="1"/>
    </xf>
    <xf numFmtId="3" fontId="67" fillId="4" borderId="6" xfId="1" applyNumberFormat="1" applyFont="1" applyFill="1" applyBorder="1" applyAlignment="1">
      <alignment horizontal="center" vertical="center" wrapText="1"/>
    </xf>
    <xf numFmtId="3" fontId="10" fillId="4" borderId="4" xfId="1" applyNumberFormat="1" applyFont="1" applyFill="1" applyBorder="1" applyAlignment="1">
      <alignment horizontal="center" vertical="center" wrapText="1"/>
    </xf>
    <xf numFmtId="3" fontId="10" fillId="4" borderId="5" xfId="1" applyNumberFormat="1" applyFont="1" applyFill="1" applyBorder="1" applyAlignment="1">
      <alignment horizontal="center" vertical="center" wrapText="1"/>
    </xf>
    <xf numFmtId="3" fontId="14" fillId="8" borderId="4" xfId="1" applyNumberFormat="1" applyFont="1" applyFill="1" applyBorder="1" applyAlignment="1">
      <alignment horizontal="center" vertical="top" wrapText="1"/>
    </xf>
    <xf numFmtId="3" fontId="14" fillId="8" borderId="5" xfId="1" applyNumberFormat="1" applyFont="1" applyFill="1" applyBorder="1" applyAlignment="1">
      <alignment horizontal="center" vertical="top" wrapText="1"/>
    </xf>
    <xf numFmtId="49" fontId="8" fillId="2" borderId="1" xfId="1" applyNumberFormat="1" applyFont="1" applyFill="1" applyBorder="1" applyAlignment="1">
      <alignment horizontal="center" vertical="center" wrapText="1"/>
    </xf>
    <xf numFmtId="49" fontId="8" fillId="2" borderId="7" xfId="1" applyNumberFormat="1" applyFont="1" applyFill="1" applyBorder="1" applyAlignment="1">
      <alignment horizontal="center" vertical="center" wrapText="1"/>
    </xf>
    <xf numFmtId="49" fontId="8" fillId="2" borderId="11" xfId="1" applyNumberFormat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center" vertical="center"/>
    </xf>
    <xf numFmtId="49" fontId="9" fillId="2" borderId="7" xfId="1" applyNumberFormat="1" applyFont="1" applyFill="1" applyBorder="1" applyAlignment="1">
      <alignment horizontal="center" vertical="center"/>
    </xf>
    <xf numFmtId="49" fontId="9" fillId="2" borderId="11" xfId="1" applyNumberFormat="1" applyFont="1" applyFill="1" applyBorder="1" applyAlignment="1">
      <alignment horizontal="center" vertical="center"/>
    </xf>
    <xf numFmtId="3" fontId="2" fillId="3" borderId="2" xfId="1" applyNumberFormat="1" applyFont="1" applyFill="1" applyBorder="1" applyAlignment="1">
      <alignment horizontal="center" vertical="center"/>
    </xf>
    <xf numFmtId="3" fontId="2" fillId="3" borderId="3" xfId="1" applyNumberFormat="1" applyFont="1" applyFill="1" applyBorder="1" applyAlignment="1">
      <alignment horizontal="center" vertical="center"/>
    </xf>
    <xf numFmtId="3" fontId="2" fillId="3" borderId="8" xfId="1" applyNumberFormat="1" applyFont="1" applyFill="1" applyBorder="1" applyAlignment="1">
      <alignment horizontal="center" vertical="center"/>
    </xf>
    <xf numFmtId="3" fontId="2" fillId="3" borderId="0" xfId="1" applyNumberFormat="1" applyFont="1" applyFill="1" applyAlignment="1">
      <alignment horizontal="center" vertical="center"/>
    </xf>
    <xf numFmtId="3" fontId="2" fillId="3" borderId="9" xfId="1" applyNumberFormat="1" applyFont="1" applyFill="1" applyBorder="1" applyAlignment="1">
      <alignment horizontal="center" vertical="center"/>
    </xf>
    <xf numFmtId="3" fontId="2" fillId="3" borderId="10" xfId="1" applyNumberFormat="1" applyFont="1" applyFill="1" applyBorder="1" applyAlignment="1">
      <alignment horizontal="center" vertical="center"/>
    </xf>
    <xf numFmtId="3" fontId="11" fillId="5" borderId="4" xfId="1" applyNumberFormat="1" applyFont="1" applyFill="1" applyBorder="1" applyAlignment="1">
      <alignment horizontal="center" vertical="center" wrapText="1"/>
    </xf>
    <xf numFmtId="3" fontId="11" fillId="5" borderId="5" xfId="1" applyNumberFormat="1" applyFont="1" applyFill="1" applyBorder="1" applyAlignment="1">
      <alignment horizontal="center" vertical="center" wrapText="1"/>
    </xf>
    <xf numFmtId="3" fontId="12" fillId="6" borderId="4" xfId="1" applyNumberFormat="1" applyFont="1" applyFill="1" applyBorder="1" applyAlignment="1">
      <alignment horizontal="center" vertical="center" wrapText="1"/>
    </xf>
    <xf numFmtId="3" fontId="12" fillId="6" borderId="5" xfId="1" applyNumberFormat="1" applyFont="1" applyFill="1" applyBorder="1" applyAlignment="1">
      <alignment horizontal="center" vertical="center" wrapText="1"/>
    </xf>
  </cellXfs>
  <cellStyles count="6">
    <cellStyle name="Normal 5" xfId="5" xr:uid="{5AE55BFE-269C-40B3-A268-C3F3F4A1B30E}"/>
    <cellStyle name="Normal_Org structure from questionaire กท ท่องเที่ยวและกีฬา draft 8" xfId="3" xr:uid="{BD05A903-D9DC-4513-AE5B-4772357B1D6D}"/>
    <cellStyle name="จุลภาค 2" xfId="4" xr:uid="{FABD949E-DCE7-49C9-A00F-11AE0654B7D4}"/>
    <cellStyle name="ปกติ" xfId="0" builtinId="0"/>
    <cellStyle name="ปกติ 2" xfId="1" xr:uid="{C49E7A79-0B5E-43EF-B9BF-A9872DC2DE2A}"/>
    <cellStyle name="ปกติ 3" xfId="2" xr:uid="{BEB9E024-4D40-49C1-85F4-74BFE2DA81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4B2DD-9BB5-4371-85C4-20761742953D}">
  <sheetPr>
    <tabColor rgb="FF7030A0"/>
  </sheetPr>
  <dimension ref="A1:BN152"/>
  <sheetViews>
    <sheetView tabSelected="1" view="pageBreakPreview" zoomScaleNormal="100" zoomScaleSheetLayoutView="100" workbookViewId="0">
      <selection activeCell="BH24" sqref="BH24"/>
    </sheetView>
  </sheetViews>
  <sheetFormatPr defaultRowHeight="21" x14ac:dyDescent="0.35"/>
  <cols>
    <col min="1" max="1" width="5.42578125" style="6" customWidth="1"/>
    <col min="2" max="2" width="52.140625" style="6" customWidth="1"/>
    <col min="3" max="3" width="8.42578125" style="6" customWidth="1"/>
    <col min="4" max="4" width="12.140625" style="6" bestFit="1" customWidth="1"/>
    <col min="5" max="5" width="8.140625" style="6" customWidth="1"/>
    <col min="6" max="6" width="8.7109375" style="6" customWidth="1"/>
    <col min="7" max="7" width="8.140625" style="6" customWidth="1"/>
    <col min="8" max="8" width="8.7109375" style="6" customWidth="1"/>
    <col min="9" max="9" width="8.140625" style="6" customWidth="1"/>
    <col min="10" max="10" width="8.7109375" style="6" customWidth="1"/>
    <col min="11" max="11" width="8.140625" style="6" customWidth="1"/>
    <col min="12" max="12" width="8.7109375" style="6" customWidth="1"/>
    <col min="13" max="13" width="8.140625" style="6" customWidth="1"/>
    <col min="14" max="14" width="8.7109375" style="6" customWidth="1"/>
    <col min="15" max="15" width="8.140625" style="6" customWidth="1"/>
    <col min="16" max="16" width="8.7109375" style="6" customWidth="1"/>
    <col min="17" max="17" width="8.140625" style="6" customWidth="1"/>
    <col min="18" max="18" width="8.7109375" style="6" customWidth="1"/>
    <col min="19" max="19" width="8.140625" style="6" customWidth="1"/>
    <col min="20" max="20" width="8.7109375" style="6" customWidth="1"/>
    <col min="21" max="21" width="8.140625" style="6" customWidth="1"/>
    <col min="22" max="22" width="8.7109375" style="6" customWidth="1"/>
    <col min="23" max="23" width="8.140625" style="6" customWidth="1"/>
    <col min="24" max="24" width="8.7109375" style="6" customWidth="1"/>
    <col min="25" max="25" width="8.140625" style="6" customWidth="1"/>
    <col min="26" max="26" width="8.7109375" style="6" customWidth="1"/>
    <col min="27" max="27" width="8.140625" style="6" customWidth="1"/>
    <col min="28" max="28" width="8.7109375" style="6" customWidth="1"/>
    <col min="29" max="29" width="8.140625" style="6" customWidth="1"/>
    <col min="30" max="30" width="8.7109375" style="6" customWidth="1"/>
    <col min="31" max="31" width="8.140625" style="6" customWidth="1"/>
    <col min="32" max="32" width="8.7109375" style="6" customWidth="1"/>
    <col min="33" max="33" width="8.140625" style="6" customWidth="1"/>
    <col min="34" max="34" width="8.7109375" style="6" customWidth="1"/>
    <col min="35" max="35" width="8.140625" style="6" customWidth="1"/>
    <col min="36" max="36" width="8.7109375" style="6" customWidth="1"/>
    <col min="37" max="37" width="8.140625" style="6" customWidth="1"/>
    <col min="38" max="38" width="8.7109375" style="6" customWidth="1"/>
    <col min="39" max="39" width="8.140625" style="6" customWidth="1"/>
    <col min="40" max="40" width="8.7109375" style="6" customWidth="1"/>
    <col min="41" max="41" width="8.140625" style="6" customWidth="1"/>
    <col min="42" max="42" width="8.7109375" style="6" customWidth="1"/>
    <col min="43" max="43" width="8.140625" style="6" customWidth="1"/>
    <col min="44" max="44" width="8.7109375" style="6" customWidth="1"/>
    <col min="45" max="45" width="8.140625" style="6" customWidth="1"/>
    <col min="46" max="46" width="8.7109375" style="6" customWidth="1"/>
    <col min="47" max="47" width="8.140625" style="6" customWidth="1"/>
    <col min="48" max="48" width="8.7109375" style="6" customWidth="1"/>
    <col min="49" max="49" width="8.140625" style="6" customWidth="1"/>
    <col min="50" max="50" width="8.7109375" style="6" customWidth="1"/>
    <col min="51" max="51" width="8.140625" style="6" customWidth="1"/>
    <col min="52" max="52" width="8.7109375" style="6" customWidth="1"/>
    <col min="53" max="53" width="8.140625" style="6" customWidth="1"/>
    <col min="54" max="54" width="8.7109375" style="6" customWidth="1"/>
    <col min="55" max="55" width="8.140625" style="6" customWidth="1"/>
    <col min="56" max="56" width="8.7109375" style="6" customWidth="1"/>
    <col min="57" max="57" width="8.140625" style="6" customWidth="1"/>
    <col min="58" max="58" width="13.140625" style="6" customWidth="1"/>
    <col min="59" max="59" width="8.140625" style="6" customWidth="1"/>
    <col min="60" max="60" width="17.28515625" style="6" customWidth="1"/>
    <col min="61" max="61" width="8.140625" style="6" customWidth="1"/>
    <col min="62" max="62" width="8.7109375" style="6" customWidth="1"/>
    <col min="63" max="63" width="8.140625" style="6" hidden="1" customWidth="1"/>
    <col min="64" max="64" width="8.7109375" style="6" hidden="1" customWidth="1"/>
    <col min="65" max="65" width="14.140625" style="6" bestFit="1" customWidth="1"/>
    <col min="66" max="66" width="14.28515625" style="6" bestFit="1" customWidth="1"/>
    <col min="67" max="292" width="9.140625" style="6"/>
    <col min="293" max="293" width="5.42578125" style="6" customWidth="1"/>
    <col min="294" max="294" width="52.140625" style="6" customWidth="1"/>
    <col min="295" max="295" width="8.42578125" style="6" customWidth="1"/>
    <col min="296" max="296" width="8.28515625" style="6" customWidth="1"/>
    <col min="297" max="297" width="8.42578125" style="6" customWidth="1"/>
    <col min="298" max="298" width="8.5703125" style="6" customWidth="1"/>
    <col min="299" max="299" width="8.42578125" style="6" customWidth="1"/>
    <col min="300" max="300" width="8.5703125" style="6" customWidth="1"/>
    <col min="301" max="301" width="8.42578125" style="6" customWidth="1"/>
    <col min="302" max="302" width="8.5703125" style="6" customWidth="1"/>
    <col min="303" max="303" width="7.28515625" style="6" bestFit="1" customWidth="1"/>
    <col min="304" max="304" width="8.5703125" style="6" bestFit="1" customWidth="1"/>
    <col min="305" max="305" width="8.140625" style="6" customWidth="1"/>
    <col min="306" max="306" width="8.5703125" style="6" bestFit="1" customWidth="1"/>
    <col min="307" max="307" width="8.140625" style="6" customWidth="1"/>
    <col min="308" max="308" width="8.5703125" style="6" bestFit="1" customWidth="1"/>
    <col min="309" max="309" width="7.28515625" style="6" bestFit="1" customWidth="1"/>
    <col min="310" max="310" width="8.5703125" style="6" bestFit="1" customWidth="1"/>
    <col min="311" max="311" width="8.140625" style="6" customWidth="1"/>
    <col min="312" max="312" width="8.5703125" style="6" bestFit="1" customWidth="1"/>
    <col min="313" max="313" width="8.140625" style="6" customWidth="1"/>
    <col min="314" max="314" width="8.5703125" style="6" bestFit="1" customWidth="1"/>
    <col min="315" max="315" width="7.28515625" style="6" bestFit="1" customWidth="1"/>
    <col min="316" max="316" width="8.5703125" style="6" bestFit="1" customWidth="1"/>
    <col min="317" max="317" width="8.140625" style="6" customWidth="1"/>
    <col min="318" max="318" width="8.5703125" style="6" bestFit="1" customWidth="1"/>
    <col min="319" max="319" width="8.140625" style="6" customWidth="1"/>
    <col min="320" max="320" width="8.5703125" style="6" bestFit="1" customWidth="1"/>
    <col min="321" max="321" width="9.140625" style="6"/>
    <col min="322" max="322" width="10.85546875" style="6" bestFit="1" customWidth="1"/>
    <col min="323" max="548" width="9.140625" style="6"/>
    <col min="549" max="549" width="5.42578125" style="6" customWidth="1"/>
    <col min="550" max="550" width="52.140625" style="6" customWidth="1"/>
    <col min="551" max="551" width="8.42578125" style="6" customWidth="1"/>
    <col min="552" max="552" width="8.28515625" style="6" customWidth="1"/>
    <col min="553" max="553" width="8.42578125" style="6" customWidth="1"/>
    <col min="554" max="554" width="8.5703125" style="6" customWidth="1"/>
    <col min="555" max="555" width="8.42578125" style="6" customWidth="1"/>
    <col min="556" max="556" width="8.5703125" style="6" customWidth="1"/>
    <col min="557" max="557" width="8.42578125" style="6" customWidth="1"/>
    <col min="558" max="558" width="8.5703125" style="6" customWidth="1"/>
    <col min="559" max="559" width="7.28515625" style="6" bestFit="1" customWidth="1"/>
    <col min="560" max="560" width="8.5703125" style="6" bestFit="1" customWidth="1"/>
    <col min="561" max="561" width="8.140625" style="6" customWidth="1"/>
    <col min="562" max="562" width="8.5703125" style="6" bestFit="1" customWidth="1"/>
    <col min="563" max="563" width="8.140625" style="6" customWidth="1"/>
    <col min="564" max="564" width="8.5703125" style="6" bestFit="1" customWidth="1"/>
    <col min="565" max="565" width="7.28515625" style="6" bestFit="1" customWidth="1"/>
    <col min="566" max="566" width="8.5703125" style="6" bestFit="1" customWidth="1"/>
    <col min="567" max="567" width="8.140625" style="6" customWidth="1"/>
    <col min="568" max="568" width="8.5703125" style="6" bestFit="1" customWidth="1"/>
    <col min="569" max="569" width="8.140625" style="6" customWidth="1"/>
    <col min="570" max="570" width="8.5703125" style="6" bestFit="1" customWidth="1"/>
    <col min="571" max="571" width="7.28515625" style="6" bestFit="1" customWidth="1"/>
    <col min="572" max="572" width="8.5703125" style="6" bestFit="1" customWidth="1"/>
    <col min="573" max="573" width="8.140625" style="6" customWidth="1"/>
    <col min="574" max="574" width="8.5703125" style="6" bestFit="1" customWidth="1"/>
    <col min="575" max="575" width="8.140625" style="6" customWidth="1"/>
    <col min="576" max="576" width="8.5703125" style="6" bestFit="1" customWidth="1"/>
    <col min="577" max="577" width="9.140625" style="6"/>
    <col min="578" max="578" width="10.85546875" style="6" bestFit="1" customWidth="1"/>
    <col min="579" max="804" width="9.140625" style="6"/>
    <col min="805" max="805" width="5.42578125" style="6" customWidth="1"/>
    <col min="806" max="806" width="52.140625" style="6" customWidth="1"/>
    <col min="807" max="807" width="8.42578125" style="6" customWidth="1"/>
    <col min="808" max="808" width="8.28515625" style="6" customWidth="1"/>
    <col min="809" max="809" width="8.42578125" style="6" customWidth="1"/>
    <col min="810" max="810" width="8.5703125" style="6" customWidth="1"/>
    <col min="811" max="811" width="8.42578125" style="6" customWidth="1"/>
    <col min="812" max="812" width="8.5703125" style="6" customWidth="1"/>
    <col min="813" max="813" width="8.42578125" style="6" customWidth="1"/>
    <col min="814" max="814" width="8.5703125" style="6" customWidth="1"/>
    <col min="815" max="815" width="7.28515625" style="6" bestFit="1" customWidth="1"/>
    <col min="816" max="816" width="8.5703125" style="6" bestFit="1" customWidth="1"/>
    <col min="817" max="817" width="8.140625" style="6" customWidth="1"/>
    <col min="818" max="818" width="8.5703125" style="6" bestFit="1" customWidth="1"/>
    <col min="819" max="819" width="8.140625" style="6" customWidth="1"/>
    <col min="820" max="820" width="8.5703125" style="6" bestFit="1" customWidth="1"/>
    <col min="821" max="821" width="7.28515625" style="6" bestFit="1" customWidth="1"/>
    <col min="822" max="822" width="8.5703125" style="6" bestFit="1" customWidth="1"/>
    <col min="823" max="823" width="8.140625" style="6" customWidth="1"/>
    <col min="824" max="824" width="8.5703125" style="6" bestFit="1" customWidth="1"/>
    <col min="825" max="825" width="8.140625" style="6" customWidth="1"/>
    <col min="826" max="826" width="8.5703125" style="6" bestFit="1" customWidth="1"/>
    <col min="827" max="827" width="7.28515625" style="6" bestFit="1" customWidth="1"/>
    <col min="828" max="828" width="8.5703125" style="6" bestFit="1" customWidth="1"/>
    <col min="829" max="829" width="8.140625" style="6" customWidth="1"/>
    <col min="830" max="830" width="8.5703125" style="6" bestFit="1" customWidth="1"/>
    <col min="831" max="831" width="8.140625" style="6" customWidth="1"/>
    <col min="832" max="832" width="8.5703125" style="6" bestFit="1" customWidth="1"/>
    <col min="833" max="833" width="9.140625" style="6"/>
    <col min="834" max="834" width="10.85546875" style="6" bestFit="1" customWidth="1"/>
    <col min="835" max="1060" width="9.140625" style="6"/>
    <col min="1061" max="1061" width="5.42578125" style="6" customWidth="1"/>
    <col min="1062" max="1062" width="52.140625" style="6" customWidth="1"/>
    <col min="1063" max="1063" width="8.42578125" style="6" customWidth="1"/>
    <col min="1064" max="1064" width="8.28515625" style="6" customWidth="1"/>
    <col min="1065" max="1065" width="8.42578125" style="6" customWidth="1"/>
    <col min="1066" max="1066" width="8.5703125" style="6" customWidth="1"/>
    <col min="1067" max="1067" width="8.42578125" style="6" customWidth="1"/>
    <col min="1068" max="1068" width="8.5703125" style="6" customWidth="1"/>
    <col min="1069" max="1069" width="8.42578125" style="6" customWidth="1"/>
    <col min="1070" max="1070" width="8.5703125" style="6" customWidth="1"/>
    <col min="1071" max="1071" width="7.28515625" style="6" bestFit="1" customWidth="1"/>
    <col min="1072" max="1072" width="8.5703125" style="6" bestFit="1" customWidth="1"/>
    <col min="1073" max="1073" width="8.140625" style="6" customWidth="1"/>
    <col min="1074" max="1074" width="8.5703125" style="6" bestFit="1" customWidth="1"/>
    <col min="1075" max="1075" width="8.140625" style="6" customWidth="1"/>
    <col min="1076" max="1076" width="8.5703125" style="6" bestFit="1" customWidth="1"/>
    <col min="1077" max="1077" width="7.28515625" style="6" bestFit="1" customWidth="1"/>
    <col min="1078" max="1078" width="8.5703125" style="6" bestFit="1" customWidth="1"/>
    <col min="1079" max="1079" width="8.140625" style="6" customWidth="1"/>
    <col min="1080" max="1080" width="8.5703125" style="6" bestFit="1" customWidth="1"/>
    <col min="1081" max="1081" width="8.140625" style="6" customWidth="1"/>
    <col min="1082" max="1082" width="8.5703125" style="6" bestFit="1" customWidth="1"/>
    <col min="1083" max="1083" width="7.28515625" style="6" bestFit="1" customWidth="1"/>
    <col min="1084" max="1084" width="8.5703125" style="6" bestFit="1" customWidth="1"/>
    <col min="1085" max="1085" width="8.140625" style="6" customWidth="1"/>
    <col min="1086" max="1086" width="8.5703125" style="6" bestFit="1" customWidth="1"/>
    <col min="1087" max="1087" width="8.140625" style="6" customWidth="1"/>
    <col min="1088" max="1088" width="8.5703125" style="6" bestFit="1" customWidth="1"/>
    <col min="1089" max="1089" width="9.140625" style="6"/>
    <col min="1090" max="1090" width="10.85546875" style="6" bestFit="1" customWidth="1"/>
    <col min="1091" max="1316" width="9.140625" style="6"/>
    <col min="1317" max="1317" width="5.42578125" style="6" customWidth="1"/>
    <col min="1318" max="1318" width="52.140625" style="6" customWidth="1"/>
    <col min="1319" max="1319" width="8.42578125" style="6" customWidth="1"/>
    <col min="1320" max="1320" width="8.28515625" style="6" customWidth="1"/>
    <col min="1321" max="1321" width="8.42578125" style="6" customWidth="1"/>
    <col min="1322" max="1322" width="8.5703125" style="6" customWidth="1"/>
    <col min="1323" max="1323" width="8.42578125" style="6" customWidth="1"/>
    <col min="1324" max="1324" width="8.5703125" style="6" customWidth="1"/>
    <col min="1325" max="1325" width="8.42578125" style="6" customWidth="1"/>
    <col min="1326" max="1326" width="8.5703125" style="6" customWidth="1"/>
    <col min="1327" max="1327" width="7.28515625" style="6" bestFit="1" customWidth="1"/>
    <col min="1328" max="1328" width="8.5703125" style="6" bestFit="1" customWidth="1"/>
    <col min="1329" max="1329" width="8.140625" style="6" customWidth="1"/>
    <col min="1330" max="1330" width="8.5703125" style="6" bestFit="1" customWidth="1"/>
    <col min="1331" max="1331" width="8.140625" style="6" customWidth="1"/>
    <col min="1332" max="1332" width="8.5703125" style="6" bestFit="1" customWidth="1"/>
    <col min="1333" max="1333" width="7.28515625" style="6" bestFit="1" customWidth="1"/>
    <col min="1334" max="1334" width="8.5703125" style="6" bestFit="1" customWidth="1"/>
    <col min="1335" max="1335" width="8.140625" style="6" customWidth="1"/>
    <col min="1336" max="1336" width="8.5703125" style="6" bestFit="1" customWidth="1"/>
    <col min="1337" max="1337" width="8.140625" style="6" customWidth="1"/>
    <col min="1338" max="1338" width="8.5703125" style="6" bestFit="1" customWidth="1"/>
    <col min="1339" max="1339" width="7.28515625" style="6" bestFit="1" customWidth="1"/>
    <col min="1340" max="1340" width="8.5703125" style="6" bestFit="1" customWidth="1"/>
    <col min="1341" max="1341" width="8.140625" style="6" customWidth="1"/>
    <col min="1342" max="1342" width="8.5703125" style="6" bestFit="1" customWidth="1"/>
    <col min="1343" max="1343" width="8.140625" style="6" customWidth="1"/>
    <col min="1344" max="1344" width="8.5703125" style="6" bestFit="1" customWidth="1"/>
    <col min="1345" max="1345" width="9.140625" style="6"/>
    <col min="1346" max="1346" width="10.85546875" style="6" bestFit="1" customWidth="1"/>
    <col min="1347" max="1572" width="9.140625" style="6"/>
    <col min="1573" max="1573" width="5.42578125" style="6" customWidth="1"/>
    <col min="1574" max="1574" width="52.140625" style="6" customWidth="1"/>
    <col min="1575" max="1575" width="8.42578125" style="6" customWidth="1"/>
    <col min="1576" max="1576" width="8.28515625" style="6" customWidth="1"/>
    <col min="1577" max="1577" width="8.42578125" style="6" customWidth="1"/>
    <col min="1578" max="1578" width="8.5703125" style="6" customWidth="1"/>
    <col min="1579" max="1579" width="8.42578125" style="6" customWidth="1"/>
    <col min="1580" max="1580" width="8.5703125" style="6" customWidth="1"/>
    <col min="1581" max="1581" width="8.42578125" style="6" customWidth="1"/>
    <col min="1582" max="1582" width="8.5703125" style="6" customWidth="1"/>
    <col min="1583" max="1583" width="7.28515625" style="6" bestFit="1" customWidth="1"/>
    <col min="1584" max="1584" width="8.5703125" style="6" bestFit="1" customWidth="1"/>
    <col min="1585" max="1585" width="8.140625" style="6" customWidth="1"/>
    <col min="1586" max="1586" width="8.5703125" style="6" bestFit="1" customWidth="1"/>
    <col min="1587" max="1587" width="8.140625" style="6" customWidth="1"/>
    <col min="1588" max="1588" width="8.5703125" style="6" bestFit="1" customWidth="1"/>
    <col min="1589" max="1589" width="7.28515625" style="6" bestFit="1" customWidth="1"/>
    <col min="1590" max="1590" width="8.5703125" style="6" bestFit="1" customWidth="1"/>
    <col min="1591" max="1591" width="8.140625" style="6" customWidth="1"/>
    <col min="1592" max="1592" width="8.5703125" style="6" bestFit="1" customWidth="1"/>
    <col min="1593" max="1593" width="8.140625" style="6" customWidth="1"/>
    <col min="1594" max="1594" width="8.5703125" style="6" bestFit="1" customWidth="1"/>
    <col min="1595" max="1595" width="7.28515625" style="6" bestFit="1" customWidth="1"/>
    <col min="1596" max="1596" width="8.5703125" style="6" bestFit="1" customWidth="1"/>
    <col min="1597" max="1597" width="8.140625" style="6" customWidth="1"/>
    <col min="1598" max="1598" width="8.5703125" style="6" bestFit="1" customWidth="1"/>
    <col min="1599" max="1599" width="8.140625" style="6" customWidth="1"/>
    <col min="1600" max="1600" width="8.5703125" style="6" bestFit="1" customWidth="1"/>
    <col min="1601" max="1601" width="9.140625" style="6"/>
    <col min="1602" max="1602" width="10.85546875" style="6" bestFit="1" customWidth="1"/>
    <col min="1603" max="1828" width="9.140625" style="6"/>
    <col min="1829" max="1829" width="5.42578125" style="6" customWidth="1"/>
    <col min="1830" max="1830" width="52.140625" style="6" customWidth="1"/>
    <col min="1831" max="1831" width="8.42578125" style="6" customWidth="1"/>
    <col min="1832" max="1832" width="8.28515625" style="6" customWidth="1"/>
    <col min="1833" max="1833" width="8.42578125" style="6" customWidth="1"/>
    <col min="1834" max="1834" width="8.5703125" style="6" customWidth="1"/>
    <col min="1835" max="1835" width="8.42578125" style="6" customWidth="1"/>
    <col min="1836" max="1836" width="8.5703125" style="6" customWidth="1"/>
    <col min="1837" max="1837" width="8.42578125" style="6" customWidth="1"/>
    <col min="1838" max="1838" width="8.5703125" style="6" customWidth="1"/>
    <col min="1839" max="1839" width="7.28515625" style="6" bestFit="1" customWidth="1"/>
    <col min="1840" max="1840" width="8.5703125" style="6" bestFit="1" customWidth="1"/>
    <col min="1841" max="1841" width="8.140625" style="6" customWidth="1"/>
    <col min="1842" max="1842" width="8.5703125" style="6" bestFit="1" customWidth="1"/>
    <col min="1843" max="1843" width="8.140625" style="6" customWidth="1"/>
    <col min="1844" max="1844" width="8.5703125" style="6" bestFit="1" customWidth="1"/>
    <col min="1845" max="1845" width="7.28515625" style="6" bestFit="1" customWidth="1"/>
    <col min="1846" max="1846" width="8.5703125" style="6" bestFit="1" customWidth="1"/>
    <col min="1847" max="1847" width="8.140625" style="6" customWidth="1"/>
    <col min="1848" max="1848" width="8.5703125" style="6" bestFit="1" customWidth="1"/>
    <col min="1849" max="1849" width="8.140625" style="6" customWidth="1"/>
    <col min="1850" max="1850" width="8.5703125" style="6" bestFit="1" customWidth="1"/>
    <col min="1851" max="1851" width="7.28515625" style="6" bestFit="1" customWidth="1"/>
    <col min="1852" max="1852" width="8.5703125" style="6" bestFit="1" customWidth="1"/>
    <col min="1853" max="1853" width="8.140625" style="6" customWidth="1"/>
    <col min="1854" max="1854" width="8.5703125" style="6" bestFit="1" customWidth="1"/>
    <col min="1855" max="1855" width="8.140625" style="6" customWidth="1"/>
    <col min="1856" max="1856" width="8.5703125" style="6" bestFit="1" customWidth="1"/>
    <col min="1857" max="1857" width="9.140625" style="6"/>
    <col min="1858" max="1858" width="10.85546875" style="6" bestFit="1" customWidth="1"/>
    <col min="1859" max="2084" width="9.140625" style="6"/>
    <col min="2085" max="2085" width="5.42578125" style="6" customWidth="1"/>
    <col min="2086" max="2086" width="52.140625" style="6" customWidth="1"/>
    <col min="2087" max="2087" width="8.42578125" style="6" customWidth="1"/>
    <col min="2088" max="2088" width="8.28515625" style="6" customWidth="1"/>
    <col min="2089" max="2089" width="8.42578125" style="6" customWidth="1"/>
    <col min="2090" max="2090" width="8.5703125" style="6" customWidth="1"/>
    <col min="2091" max="2091" width="8.42578125" style="6" customWidth="1"/>
    <col min="2092" max="2092" width="8.5703125" style="6" customWidth="1"/>
    <col min="2093" max="2093" width="8.42578125" style="6" customWidth="1"/>
    <col min="2094" max="2094" width="8.5703125" style="6" customWidth="1"/>
    <col min="2095" max="2095" width="7.28515625" style="6" bestFit="1" customWidth="1"/>
    <col min="2096" max="2096" width="8.5703125" style="6" bestFit="1" customWidth="1"/>
    <col min="2097" max="2097" width="8.140625" style="6" customWidth="1"/>
    <col min="2098" max="2098" width="8.5703125" style="6" bestFit="1" customWidth="1"/>
    <col min="2099" max="2099" width="8.140625" style="6" customWidth="1"/>
    <col min="2100" max="2100" width="8.5703125" style="6" bestFit="1" customWidth="1"/>
    <col min="2101" max="2101" width="7.28515625" style="6" bestFit="1" customWidth="1"/>
    <col min="2102" max="2102" width="8.5703125" style="6" bestFit="1" customWidth="1"/>
    <col min="2103" max="2103" width="8.140625" style="6" customWidth="1"/>
    <col min="2104" max="2104" width="8.5703125" style="6" bestFit="1" customWidth="1"/>
    <col min="2105" max="2105" width="8.140625" style="6" customWidth="1"/>
    <col min="2106" max="2106" width="8.5703125" style="6" bestFit="1" customWidth="1"/>
    <col min="2107" max="2107" width="7.28515625" style="6" bestFit="1" customWidth="1"/>
    <col min="2108" max="2108" width="8.5703125" style="6" bestFit="1" customWidth="1"/>
    <col min="2109" max="2109" width="8.140625" style="6" customWidth="1"/>
    <col min="2110" max="2110" width="8.5703125" style="6" bestFit="1" customWidth="1"/>
    <col min="2111" max="2111" width="8.140625" style="6" customWidth="1"/>
    <col min="2112" max="2112" width="8.5703125" style="6" bestFit="1" customWidth="1"/>
    <col min="2113" max="2113" width="9.140625" style="6"/>
    <col min="2114" max="2114" width="10.85546875" style="6" bestFit="1" customWidth="1"/>
    <col min="2115" max="2340" width="9.140625" style="6"/>
    <col min="2341" max="2341" width="5.42578125" style="6" customWidth="1"/>
    <col min="2342" max="2342" width="52.140625" style="6" customWidth="1"/>
    <col min="2343" max="2343" width="8.42578125" style="6" customWidth="1"/>
    <col min="2344" max="2344" width="8.28515625" style="6" customWidth="1"/>
    <col min="2345" max="2345" width="8.42578125" style="6" customWidth="1"/>
    <col min="2346" max="2346" width="8.5703125" style="6" customWidth="1"/>
    <col min="2347" max="2347" width="8.42578125" style="6" customWidth="1"/>
    <col min="2348" max="2348" width="8.5703125" style="6" customWidth="1"/>
    <col min="2349" max="2349" width="8.42578125" style="6" customWidth="1"/>
    <col min="2350" max="2350" width="8.5703125" style="6" customWidth="1"/>
    <col min="2351" max="2351" width="7.28515625" style="6" bestFit="1" customWidth="1"/>
    <col min="2352" max="2352" width="8.5703125" style="6" bestFit="1" customWidth="1"/>
    <col min="2353" max="2353" width="8.140625" style="6" customWidth="1"/>
    <col min="2354" max="2354" width="8.5703125" style="6" bestFit="1" customWidth="1"/>
    <col min="2355" max="2355" width="8.140625" style="6" customWidth="1"/>
    <col min="2356" max="2356" width="8.5703125" style="6" bestFit="1" customWidth="1"/>
    <col min="2357" max="2357" width="7.28515625" style="6" bestFit="1" customWidth="1"/>
    <col min="2358" max="2358" width="8.5703125" style="6" bestFit="1" customWidth="1"/>
    <col min="2359" max="2359" width="8.140625" style="6" customWidth="1"/>
    <col min="2360" max="2360" width="8.5703125" style="6" bestFit="1" customWidth="1"/>
    <col min="2361" max="2361" width="8.140625" style="6" customWidth="1"/>
    <col min="2362" max="2362" width="8.5703125" style="6" bestFit="1" customWidth="1"/>
    <col min="2363" max="2363" width="7.28515625" style="6" bestFit="1" customWidth="1"/>
    <col min="2364" max="2364" width="8.5703125" style="6" bestFit="1" customWidth="1"/>
    <col min="2365" max="2365" width="8.140625" style="6" customWidth="1"/>
    <col min="2366" max="2366" width="8.5703125" style="6" bestFit="1" customWidth="1"/>
    <col min="2367" max="2367" width="8.140625" style="6" customWidth="1"/>
    <col min="2368" max="2368" width="8.5703125" style="6" bestFit="1" customWidth="1"/>
    <col min="2369" max="2369" width="9.140625" style="6"/>
    <col min="2370" max="2370" width="10.85546875" style="6" bestFit="1" customWidth="1"/>
    <col min="2371" max="2596" width="9.140625" style="6"/>
    <col min="2597" max="2597" width="5.42578125" style="6" customWidth="1"/>
    <col min="2598" max="2598" width="52.140625" style="6" customWidth="1"/>
    <col min="2599" max="2599" width="8.42578125" style="6" customWidth="1"/>
    <col min="2600" max="2600" width="8.28515625" style="6" customWidth="1"/>
    <col min="2601" max="2601" width="8.42578125" style="6" customWidth="1"/>
    <col min="2602" max="2602" width="8.5703125" style="6" customWidth="1"/>
    <col min="2603" max="2603" width="8.42578125" style="6" customWidth="1"/>
    <col min="2604" max="2604" width="8.5703125" style="6" customWidth="1"/>
    <col min="2605" max="2605" width="8.42578125" style="6" customWidth="1"/>
    <col min="2606" max="2606" width="8.5703125" style="6" customWidth="1"/>
    <col min="2607" max="2607" width="7.28515625" style="6" bestFit="1" customWidth="1"/>
    <col min="2608" max="2608" width="8.5703125" style="6" bestFit="1" customWidth="1"/>
    <col min="2609" max="2609" width="8.140625" style="6" customWidth="1"/>
    <col min="2610" max="2610" width="8.5703125" style="6" bestFit="1" customWidth="1"/>
    <col min="2611" max="2611" width="8.140625" style="6" customWidth="1"/>
    <col min="2612" max="2612" width="8.5703125" style="6" bestFit="1" customWidth="1"/>
    <col min="2613" max="2613" width="7.28515625" style="6" bestFit="1" customWidth="1"/>
    <col min="2614" max="2614" width="8.5703125" style="6" bestFit="1" customWidth="1"/>
    <col min="2615" max="2615" width="8.140625" style="6" customWidth="1"/>
    <col min="2616" max="2616" width="8.5703125" style="6" bestFit="1" customWidth="1"/>
    <col min="2617" max="2617" width="8.140625" style="6" customWidth="1"/>
    <col min="2618" max="2618" width="8.5703125" style="6" bestFit="1" customWidth="1"/>
    <col min="2619" max="2619" width="7.28515625" style="6" bestFit="1" customWidth="1"/>
    <col min="2620" max="2620" width="8.5703125" style="6" bestFit="1" customWidth="1"/>
    <col min="2621" max="2621" width="8.140625" style="6" customWidth="1"/>
    <col min="2622" max="2622" width="8.5703125" style="6" bestFit="1" customWidth="1"/>
    <col min="2623" max="2623" width="8.140625" style="6" customWidth="1"/>
    <col min="2624" max="2624" width="8.5703125" style="6" bestFit="1" customWidth="1"/>
    <col min="2625" max="2625" width="9.140625" style="6"/>
    <col min="2626" max="2626" width="10.85546875" style="6" bestFit="1" customWidth="1"/>
    <col min="2627" max="2852" width="9.140625" style="6"/>
    <col min="2853" max="2853" width="5.42578125" style="6" customWidth="1"/>
    <col min="2854" max="2854" width="52.140625" style="6" customWidth="1"/>
    <col min="2855" max="2855" width="8.42578125" style="6" customWidth="1"/>
    <col min="2856" max="2856" width="8.28515625" style="6" customWidth="1"/>
    <col min="2857" max="2857" width="8.42578125" style="6" customWidth="1"/>
    <col min="2858" max="2858" width="8.5703125" style="6" customWidth="1"/>
    <col min="2859" max="2859" width="8.42578125" style="6" customWidth="1"/>
    <col min="2860" max="2860" width="8.5703125" style="6" customWidth="1"/>
    <col min="2861" max="2861" width="8.42578125" style="6" customWidth="1"/>
    <col min="2862" max="2862" width="8.5703125" style="6" customWidth="1"/>
    <col min="2863" max="2863" width="7.28515625" style="6" bestFit="1" customWidth="1"/>
    <col min="2864" max="2864" width="8.5703125" style="6" bestFit="1" customWidth="1"/>
    <col min="2865" max="2865" width="8.140625" style="6" customWidth="1"/>
    <col min="2866" max="2866" width="8.5703125" style="6" bestFit="1" customWidth="1"/>
    <col min="2867" max="2867" width="8.140625" style="6" customWidth="1"/>
    <col min="2868" max="2868" width="8.5703125" style="6" bestFit="1" customWidth="1"/>
    <col min="2869" max="2869" width="7.28515625" style="6" bestFit="1" customWidth="1"/>
    <col min="2870" max="2870" width="8.5703125" style="6" bestFit="1" customWidth="1"/>
    <col min="2871" max="2871" width="8.140625" style="6" customWidth="1"/>
    <col min="2872" max="2872" width="8.5703125" style="6" bestFit="1" customWidth="1"/>
    <col min="2873" max="2873" width="8.140625" style="6" customWidth="1"/>
    <col min="2874" max="2874" width="8.5703125" style="6" bestFit="1" customWidth="1"/>
    <col min="2875" max="2875" width="7.28515625" style="6" bestFit="1" customWidth="1"/>
    <col min="2876" max="2876" width="8.5703125" style="6" bestFit="1" customWidth="1"/>
    <col min="2877" max="2877" width="8.140625" style="6" customWidth="1"/>
    <col min="2878" max="2878" width="8.5703125" style="6" bestFit="1" customWidth="1"/>
    <col min="2879" max="2879" width="8.140625" style="6" customWidth="1"/>
    <col min="2880" max="2880" width="8.5703125" style="6" bestFit="1" customWidth="1"/>
    <col min="2881" max="2881" width="9.140625" style="6"/>
    <col min="2882" max="2882" width="10.85546875" style="6" bestFit="1" customWidth="1"/>
    <col min="2883" max="3108" width="9.140625" style="6"/>
    <col min="3109" max="3109" width="5.42578125" style="6" customWidth="1"/>
    <col min="3110" max="3110" width="52.140625" style="6" customWidth="1"/>
    <col min="3111" max="3111" width="8.42578125" style="6" customWidth="1"/>
    <col min="3112" max="3112" width="8.28515625" style="6" customWidth="1"/>
    <col min="3113" max="3113" width="8.42578125" style="6" customWidth="1"/>
    <col min="3114" max="3114" width="8.5703125" style="6" customWidth="1"/>
    <col min="3115" max="3115" width="8.42578125" style="6" customWidth="1"/>
    <col min="3116" max="3116" width="8.5703125" style="6" customWidth="1"/>
    <col min="3117" max="3117" width="8.42578125" style="6" customWidth="1"/>
    <col min="3118" max="3118" width="8.5703125" style="6" customWidth="1"/>
    <col min="3119" max="3119" width="7.28515625" style="6" bestFit="1" customWidth="1"/>
    <col min="3120" max="3120" width="8.5703125" style="6" bestFit="1" customWidth="1"/>
    <col min="3121" max="3121" width="8.140625" style="6" customWidth="1"/>
    <col min="3122" max="3122" width="8.5703125" style="6" bestFit="1" customWidth="1"/>
    <col min="3123" max="3123" width="8.140625" style="6" customWidth="1"/>
    <col min="3124" max="3124" width="8.5703125" style="6" bestFit="1" customWidth="1"/>
    <col min="3125" max="3125" width="7.28515625" style="6" bestFit="1" customWidth="1"/>
    <col min="3126" max="3126" width="8.5703125" style="6" bestFit="1" customWidth="1"/>
    <col min="3127" max="3127" width="8.140625" style="6" customWidth="1"/>
    <col min="3128" max="3128" width="8.5703125" style="6" bestFit="1" customWidth="1"/>
    <col min="3129" max="3129" width="8.140625" style="6" customWidth="1"/>
    <col min="3130" max="3130" width="8.5703125" style="6" bestFit="1" customWidth="1"/>
    <col min="3131" max="3131" width="7.28515625" style="6" bestFit="1" customWidth="1"/>
    <col min="3132" max="3132" width="8.5703125" style="6" bestFit="1" customWidth="1"/>
    <col min="3133" max="3133" width="8.140625" style="6" customWidth="1"/>
    <col min="3134" max="3134" width="8.5703125" style="6" bestFit="1" customWidth="1"/>
    <col min="3135" max="3135" width="8.140625" style="6" customWidth="1"/>
    <col min="3136" max="3136" width="8.5703125" style="6" bestFit="1" customWidth="1"/>
    <col min="3137" max="3137" width="9.140625" style="6"/>
    <col min="3138" max="3138" width="10.85546875" style="6" bestFit="1" customWidth="1"/>
    <col min="3139" max="3364" width="9.140625" style="6"/>
    <col min="3365" max="3365" width="5.42578125" style="6" customWidth="1"/>
    <col min="3366" max="3366" width="52.140625" style="6" customWidth="1"/>
    <col min="3367" max="3367" width="8.42578125" style="6" customWidth="1"/>
    <col min="3368" max="3368" width="8.28515625" style="6" customWidth="1"/>
    <col min="3369" max="3369" width="8.42578125" style="6" customWidth="1"/>
    <col min="3370" max="3370" width="8.5703125" style="6" customWidth="1"/>
    <col min="3371" max="3371" width="8.42578125" style="6" customWidth="1"/>
    <col min="3372" max="3372" width="8.5703125" style="6" customWidth="1"/>
    <col min="3373" max="3373" width="8.42578125" style="6" customWidth="1"/>
    <col min="3374" max="3374" width="8.5703125" style="6" customWidth="1"/>
    <col min="3375" max="3375" width="7.28515625" style="6" bestFit="1" customWidth="1"/>
    <col min="3376" max="3376" width="8.5703125" style="6" bestFit="1" customWidth="1"/>
    <col min="3377" max="3377" width="8.140625" style="6" customWidth="1"/>
    <col min="3378" max="3378" width="8.5703125" style="6" bestFit="1" customWidth="1"/>
    <col min="3379" max="3379" width="8.140625" style="6" customWidth="1"/>
    <col min="3380" max="3380" width="8.5703125" style="6" bestFit="1" customWidth="1"/>
    <col min="3381" max="3381" width="7.28515625" style="6" bestFit="1" customWidth="1"/>
    <col min="3382" max="3382" width="8.5703125" style="6" bestFit="1" customWidth="1"/>
    <col min="3383" max="3383" width="8.140625" style="6" customWidth="1"/>
    <col min="3384" max="3384" width="8.5703125" style="6" bestFit="1" customWidth="1"/>
    <col min="3385" max="3385" width="8.140625" style="6" customWidth="1"/>
    <col min="3386" max="3386" width="8.5703125" style="6" bestFit="1" customWidth="1"/>
    <col min="3387" max="3387" width="7.28515625" style="6" bestFit="1" customWidth="1"/>
    <col min="3388" max="3388" width="8.5703125" style="6" bestFit="1" customWidth="1"/>
    <col min="3389" max="3389" width="8.140625" style="6" customWidth="1"/>
    <col min="3390" max="3390" width="8.5703125" style="6" bestFit="1" customWidth="1"/>
    <col min="3391" max="3391" width="8.140625" style="6" customWidth="1"/>
    <col min="3392" max="3392" width="8.5703125" style="6" bestFit="1" customWidth="1"/>
    <col min="3393" max="3393" width="9.140625" style="6"/>
    <col min="3394" max="3394" width="10.85546875" style="6" bestFit="1" customWidth="1"/>
    <col min="3395" max="3620" width="9.140625" style="6"/>
    <col min="3621" max="3621" width="5.42578125" style="6" customWidth="1"/>
    <col min="3622" max="3622" width="52.140625" style="6" customWidth="1"/>
    <col min="3623" max="3623" width="8.42578125" style="6" customWidth="1"/>
    <col min="3624" max="3624" width="8.28515625" style="6" customWidth="1"/>
    <col min="3625" max="3625" width="8.42578125" style="6" customWidth="1"/>
    <col min="3626" max="3626" width="8.5703125" style="6" customWidth="1"/>
    <col min="3627" max="3627" width="8.42578125" style="6" customWidth="1"/>
    <col min="3628" max="3628" width="8.5703125" style="6" customWidth="1"/>
    <col min="3629" max="3629" width="8.42578125" style="6" customWidth="1"/>
    <col min="3630" max="3630" width="8.5703125" style="6" customWidth="1"/>
    <col min="3631" max="3631" width="7.28515625" style="6" bestFit="1" customWidth="1"/>
    <col min="3632" max="3632" width="8.5703125" style="6" bestFit="1" customWidth="1"/>
    <col min="3633" max="3633" width="8.140625" style="6" customWidth="1"/>
    <col min="3634" max="3634" width="8.5703125" style="6" bestFit="1" customWidth="1"/>
    <col min="3635" max="3635" width="8.140625" style="6" customWidth="1"/>
    <col min="3636" max="3636" width="8.5703125" style="6" bestFit="1" customWidth="1"/>
    <col min="3637" max="3637" width="7.28515625" style="6" bestFit="1" customWidth="1"/>
    <col min="3638" max="3638" width="8.5703125" style="6" bestFit="1" customWidth="1"/>
    <col min="3639" max="3639" width="8.140625" style="6" customWidth="1"/>
    <col min="3640" max="3640" width="8.5703125" style="6" bestFit="1" customWidth="1"/>
    <col min="3641" max="3641" width="8.140625" style="6" customWidth="1"/>
    <col min="3642" max="3642" width="8.5703125" style="6" bestFit="1" customWidth="1"/>
    <col min="3643" max="3643" width="7.28515625" style="6" bestFit="1" customWidth="1"/>
    <col min="3644" max="3644" width="8.5703125" style="6" bestFit="1" customWidth="1"/>
    <col min="3645" max="3645" width="8.140625" style="6" customWidth="1"/>
    <col min="3646" max="3646" width="8.5703125" style="6" bestFit="1" customWidth="1"/>
    <col min="3647" max="3647" width="8.140625" style="6" customWidth="1"/>
    <col min="3648" max="3648" width="8.5703125" style="6" bestFit="1" customWidth="1"/>
    <col min="3649" max="3649" width="9.140625" style="6"/>
    <col min="3650" max="3650" width="10.85546875" style="6" bestFit="1" customWidth="1"/>
    <col min="3651" max="3876" width="9.140625" style="6"/>
    <col min="3877" max="3877" width="5.42578125" style="6" customWidth="1"/>
    <col min="3878" max="3878" width="52.140625" style="6" customWidth="1"/>
    <col min="3879" max="3879" width="8.42578125" style="6" customWidth="1"/>
    <col min="3880" max="3880" width="8.28515625" style="6" customWidth="1"/>
    <col min="3881" max="3881" width="8.42578125" style="6" customWidth="1"/>
    <col min="3882" max="3882" width="8.5703125" style="6" customWidth="1"/>
    <col min="3883" max="3883" width="8.42578125" style="6" customWidth="1"/>
    <col min="3884" max="3884" width="8.5703125" style="6" customWidth="1"/>
    <col min="3885" max="3885" width="8.42578125" style="6" customWidth="1"/>
    <col min="3886" max="3886" width="8.5703125" style="6" customWidth="1"/>
    <col min="3887" max="3887" width="7.28515625" style="6" bestFit="1" customWidth="1"/>
    <col min="3888" max="3888" width="8.5703125" style="6" bestFit="1" customWidth="1"/>
    <col min="3889" max="3889" width="8.140625" style="6" customWidth="1"/>
    <col min="3890" max="3890" width="8.5703125" style="6" bestFit="1" customWidth="1"/>
    <col min="3891" max="3891" width="8.140625" style="6" customWidth="1"/>
    <col min="3892" max="3892" width="8.5703125" style="6" bestFit="1" customWidth="1"/>
    <col min="3893" max="3893" width="7.28515625" style="6" bestFit="1" customWidth="1"/>
    <col min="3894" max="3894" width="8.5703125" style="6" bestFit="1" customWidth="1"/>
    <col min="3895" max="3895" width="8.140625" style="6" customWidth="1"/>
    <col min="3896" max="3896" width="8.5703125" style="6" bestFit="1" customWidth="1"/>
    <col min="3897" max="3897" width="8.140625" style="6" customWidth="1"/>
    <col min="3898" max="3898" width="8.5703125" style="6" bestFit="1" customWidth="1"/>
    <col min="3899" max="3899" width="7.28515625" style="6" bestFit="1" customWidth="1"/>
    <col min="3900" max="3900" width="8.5703125" style="6" bestFit="1" customWidth="1"/>
    <col min="3901" max="3901" width="8.140625" style="6" customWidth="1"/>
    <col min="3902" max="3902" width="8.5703125" style="6" bestFit="1" customWidth="1"/>
    <col min="3903" max="3903" width="8.140625" style="6" customWidth="1"/>
    <col min="3904" max="3904" width="8.5703125" style="6" bestFit="1" customWidth="1"/>
    <col min="3905" max="3905" width="9.140625" style="6"/>
    <col min="3906" max="3906" width="10.85546875" style="6" bestFit="1" customWidth="1"/>
    <col min="3907" max="4132" width="9.140625" style="6"/>
    <col min="4133" max="4133" width="5.42578125" style="6" customWidth="1"/>
    <col min="4134" max="4134" width="52.140625" style="6" customWidth="1"/>
    <col min="4135" max="4135" width="8.42578125" style="6" customWidth="1"/>
    <col min="4136" max="4136" width="8.28515625" style="6" customWidth="1"/>
    <col min="4137" max="4137" width="8.42578125" style="6" customWidth="1"/>
    <col min="4138" max="4138" width="8.5703125" style="6" customWidth="1"/>
    <col min="4139" max="4139" width="8.42578125" style="6" customWidth="1"/>
    <col min="4140" max="4140" width="8.5703125" style="6" customWidth="1"/>
    <col min="4141" max="4141" width="8.42578125" style="6" customWidth="1"/>
    <col min="4142" max="4142" width="8.5703125" style="6" customWidth="1"/>
    <col min="4143" max="4143" width="7.28515625" style="6" bestFit="1" customWidth="1"/>
    <col min="4144" max="4144" width="8.5703125" style="6" bestFit="1" customWidth="1"/>
    <col min="4145" max="4145" width="8.140625" style="6" customWidth="1"/>
    <col min="4146" max="4146" width="8.5703125" style="6" bestFit="1" customWidth="1"/>
    <col min="4147" max="4147" width="8.140625" style="6" customWidth="1"/>
    <col min="4148" max="4148" width="8.5703125" style="6" bestFit="1" customWidth="1"/>
    <col min="4149" max="4149" width="7.28515625" style="6" bestFit="1" customWidth="1"/>
    <col min="4150" max="4150" width="8.5703125" style="6" bestFit="1" customWidth="1"/>
    <col min="4151" max="4151" width="8.140625" style="6" customWidth="1"/>
    <col min="4152" max="4152" width="8.5703125" style="6" bestFit="1" customWidth="1"/>
    <col min="4153" max="4153" width="8.140625" style="6" customWidth="1"/>
    <col min="4154" max="4154" width="8.5703125" style="6" bestFit="1" customWidth="1"/>
    <col min="4155" max="4155" width="7.28515625" style="6" bestFit="1" customWidth="1"/>
    <col min="4156" max="4156" width="8.5703125" style="6" bestFit="1" customWidth="1"/>
    <col min="4157" max="4157" width="8.140625" style="6" customWidth="1"/>
    <col min="4158" max="4158" width="8.5703125" style="6" bestFit="1" customWidth="1"/>
    <col min="4159" max="4159" width="8.140625" style="6" customWidth="1"/>
    <col min="4160" max="4160" width="8.5703125" style="6" bestFit="1" customWidth="1"/>
    <col min="4161" max="4161" width="9.140625" style="6"/>
    <col min="4162" max="4162" width="10.85546875" style="6" bestFit="1" customWidth="1"/>
    <col min="4163" max="4388" width="9.140625" style="6"/>
    <col min="4389" max="4389" width="5.42578125" style="6" customWidth="1"/>
    <col min="4390" max="4390" width="52.140625" style="6" customWidth="1"/>
    <col min="4391" max="4391" width="8.42578125" style="6" customWidth="1"/>
    <col min="4392" max="4392" width="8.28515625" style="6" customWidth="1"/>
    <col min="4393" max="4393" width="8.42578125" style="6" customWidth="1"/>
    <col min="4394" max="4394" width="8.5703125" style="6" customWidth="1"/>
    <col min="4395" max="4395" width="8.42578125" style="6" customWidth="1"/>
    <col min="4396" max="4396" width="8.5703125" style="6" customWidth="1"/>
    <col min="4397" max="4397" width="8.42578125" style="6" customWidth="1"/>
    <col min="4398" max="4398" width="8.5703125" style="6" customWidth="1"/>
    <col min="4399" max="4399" width="7.28515625" style="6" bestFit="1" customWidth="1"/>
    <col min="4400" max="4400" width="8.5703125" style="6" bestFit="1" customWidth="1"/>
    <col min="4401" max="4401" width="8.140625" style="6" customWidth="1"/>
    <col min="4402" max="4402" width="8.5703125" style="6" bestFit="1" customWidth="1"/>
    <col min="4403" max="4403" width="8.140625" style="6" customWidth="1"/>
    <col min="4404" max="4404" width="8.5703125" style="6" bestFit="1" customWidth="1"/>
    <col min="4405" max="4405" width="7.28515625" style="6" bestFit="1" customWidth="1"/>
    <col min="4406" max="4406" width="8.5703125" style="6" bestFit="1" customWidth="1"/>
    <col min="4407" max="4407" width="8.140625" style="6" customWidth="1"/>
    <col min="4408" max="4408" width="8.5703125" style="6" bestFit="1" customWidth="1"/>
    <col min="4409" max="4409" width="8.140625" style="6" customWidth="1"/>
    <col min="4410" max="4410" width="8.5703125" style="6" bestFit="1" customWidth="1"/>
    <col min="4411" max="4411" width="7.28515625" style="6" bestFit="1" customWidth="1"/>
    <col min="4412" max="4412" width="8.5703125" style="6" bestFit="1" customWidth="1"/>
    <col min="4413" max="4413" width="8.140625" style="6" customWidth="1"/>
    <col min="4414" max="4414" width="8.5703125" style="6" bestFit="1" customWidth="1"/>
    <col min="4415" max="4415" width="8.140625" style="6" customWidth="1"/>
    <col min="4416" max="4416" width="8.5703125" style="6" bestFit="1" customWidth="1"/>
    <col min="4417" max="4417" width="9.140625" style="6"/>
    <col min="4418" max="4418" width="10.85546875" style="6" bestFit="1" customWidth="1"/>
    <col min="4419" max="4644" width="9.140625" style="6"/>
    <col min="4645" max="4645" width="5.42578125" style="6" customWidth="1"/>
    <col min="4646" max="4646" width="52.140625" style="6" customWidth="1"/>
    <col min="4647" max="4647" width="8.42578125" style="6" customWidth="1"/>
    <col min="4648" max="4648" width="8.28515625" style="6" customWidth="1"/>
    <col min="4649" max="4649" width="8.42578125" style="6" customWidth="1"/>
    <col min="4650" max="4650" width="8.5703125" style="6" customWidth="1"/>
    <col min="4651" max="4651" width="8.42578125" style="6" customWidth="1"/>
    <col min="4652" max="4652" width="8.5703125" style="6" customWidth="1"/>
    <col min="4653" max="4653" width="8.42578125" style="6" customWidth="1"/>
    <col min="4654" max="4654" width="8.5703125" style="6" customWidth="1"/>
    <col min="4655" max="4655" width="7.28515625" style="6" bestFit="1" customWidth="1"/>
    <col min="4656" max="4656" width="8.5703125" style="6" bestFit="1" customWidth="1"/>
    <col min="4657" max="4657" width="8.140625" style="6" customWidth="1"/>
    <col min="4658" max="4658" width="8.5703125" style="6" bestFit="1" customWidth="1"/>
    <col min="4659" max="4659" width="8.140625" style="6" customWidth="1"/>
    <col min="4660" max="4660" width="8.5703125" style="6" bestFit="1" customWidth="1"/>
    <col min="4661" max="4661" width="7.28515625" style="6" bestFit="1" customWidth="1"/>
    <col min="4662" max="4662" width="8.5703125" style="6" bestFit="1" customWidth="1"/>
    <col min="4663" max="4663" width="8.140625" style="6" customWidth="1"/>
    <col min="4664" max="4664" width="8.5703125" style="6" bestFit="1" customWidth="1"/>
    <col min="4665" max="4665" width="8.140625" style="6" customWidth="1"/>
    <col min="4666" max="4666" width="8.5703125" style="6" bestFit="1" customWidth="1"/>
    <col min="4667" max="4667" width="7.28515625" style="6" bestFit="1" customWidth="1"/>
    <col min="4668" max="4668" width="8.5703125" style="6" bestFit="1" customWidth="1"/>
    <col min="4669" max="4669" width="8.140625" style="6" customWidth="1"/>
    <col min="4670" max="4670" width="8.5703125" style="6" bestFit="1" customWidth="1"/>
    <col min="4671" max="4671" width="8.140625" style="6" customWidth="1"/>
    <col min="4672" max="4672" width="8.5703125" style="6" bestFit="1" customWidth="1"/>
    <col min="4673" max="4673" width="9.140625" style="6"/>
    <col min="4674" max="4674" width="10.85546875" style="6" bestFit="1" customWidth="1"/>
    <col min="4675" max="4900" width="9.140625" style="6"/>
    <col min="4901" max="4901" width="5.42578125" style="6" customWidth="1"/>
    <col min="4902" max="4902" width="52.140625" style="6" customWidth="1"/>
    <col min="4903" max="4903" width="8.42578125" style="6" customWidth="1"/>
    <col min="4904" max="4904" width="8.28515625" style="6" customWidth="1"/>
    <col min="4905" max="4905" width="8.42578125" style="6" customWidth="1"/>
    <col min="4906" max="4906" width="8.5703125" style="6" customWidth="1"/>
    <col min="4907" max="4907" width="8.42578125" style="6" customWidth="1"/>
    <col min="4908" max="4908" width="8.5703125" style="6" customWidth="1"/>
    <col min="4909" max="4909" width="8.42578125" style="6" customWidth="1"/>
    <col min="4910" max="4910" width="8.5703125" style="6" customWidth="1"/>
    <col min="4911" max="4911" width="7.28515625" style="6" bestFit="1" customWidth="1"/>
    <col min="4912" max="4912" width="8.5703125" style="6" bestFit="1" customWidth="1"/>
    <col min="4913" max="4913" width="8.140625" style="6" customWidth="1"/>
    <col min="4914" max="4914" width="8.5703125" style="6" bestFit="1" customWidth="1"/>
    <col min="4915" max="4915" width="8.140625" style="6" customWidth="1"/>
    <col min="4916" max="4916" width="8.5703125" style="6" bestFit="1" customWidth="1"/>
    <col min="4917" max="4917" width="7.28515625" style="6" bestFit="1" customWidth="1"/>
    <col min="4918" max="4918" width="8.5703125" style="6" bestFit="1" customWidth="1"/>
    <col min="4919" max="4919" width="8.140625" style="6" customWidth="1"/>
    <col min="4920" max="4920" width="8.5703125" style="6" bestFit="1" customWidth="1"/>
    <col min="4921" max="4921" width="8.140625" style="6" customWidth="1"/>
    <col min="4922" max="4922" width="8.5703125" style="6" bestFit="1" customWidth="1"/>
    <col min="4923" max="4923" width="7.28515625" style="6" bestFit="1" customWidth="1"/>
    <col min="4924" max="4924" width="8.5703125" style="6" bestFit="1" customWidth="1"/>
    <col min="4925" max="4925" width="8.140625" style="6" customWidth="1"/>
    <col min="4926" max="4926" width="8.5703125" style="6" bestFit="1" customWidth="1"/>
    <col min="4927" max="4927" width="8.140625" style="6" customWidth="1"/>
    <col min="4928" max="4928" width="8.5703125" style="6" bestFit="1" customWidth="1"/>
    <col min="4929" max="4929" width="9.140625" style="6"/>
    <col min="4930" max="4930" width="10.85546875" style="6" bestFit="1" customWidth="1"/>
    <col min="4931" max="5156" width="9.140625" style="6"/>
    <col min="5157" max="5157" width="5.42578125" style="6" customWidth="1"/>
    <col min="5158" max="5158" width="52.140625" style="6" customWidth="1"/>
    <col min="5159" max="5159" width="8.42578125" style="6" customWidth="1"/>
    <col min="5160" max="5160" width="8.28515625" style="6" customWidth="1"/>
    <col min="5161" max="5161" width="8.42578125" style="6" customWidth="1"/>
    <col min="5162" max="5162" width="8.5703125" style="6" customWidth="1"/>
    <col min="5163" max="5163" width="8.42578125" style="6" customWidth="1"/>
    <col min="5164" max="5164" width="8.5703125" style="6" customWidth="1"/>
    <col min="5165" max="5165" width="8.42578125" style="6" customWidth="1"/>
    <col min="5166" max="5166" width="8.5703125" style="6" customWidth="1"/>
    <col min="5167" max="5167" width="7.28515625" style="6" bestFit="1" customWidth="1"/>
    <col min="5168" max="5168" width="8.5703125" style="6" bestFit="1" customWidth="1"/>
    <col min="5169" max="5169" width="8.140625" style="6" customWidth="1"/>
    <col min="5170" max="5170" width="8.5703125" style="6" bestFit="1" customWidth="1"/>
    <col min="5171" max="5171" width="8.140625" style="6" customWidth="1"/>
    <col min="5172" max="5172" width="8.5703125" style="6" bestFit="1" customWidth="1"/>
    <col min="5173" max="5173" width="7.28515625" style="6" bestFit="1" customWidth="1"/>
    <col min="5174" max="5174" width="8.5703125" style="6" bestFit="1" customWidth="1"/>
    <col min="5175" max="5175" width="8.140625" style="6" customWidth="1"/>
    <col min="5176" max="5176" width="8.5703125" style="6" bestFit="1" customWidth="1"/>
    <col min="5177" max="5177" width="8.140625" style="6" customWidth="1"/>
    <col min="5178" max="5178" width="8.5703125" style="6" bestFit="1" customWidth="1"/>
    <col min="5179" max="5179" width="7.28515625" style="6" bestFit="1" customWidth="1"/>
    <col min="5180" max="5180" width="8.5703125" style="6" bestFit="1" customWidth="1"/>
    <col min="5181" max="5181" width="8.140625" style="6" customWidth="1"/>
    <col min="5182" max="5182" width="8.5703125" style="6" bestFit="1" customWidth="1"/>
    <col min="5183" max="5183" width="8.140625" style="6" customWidth="1"/>
    <col min="5184" max="5184" width="8.5703125" style="6" bestFit="1" customWidth="1"/>
    <col min="5185" max="5185" width="9.140625" style="6"/>
    <col min="5186" max="5186" width="10.85546875" style="6" bestFit="1" customWidth="1"/>
    <col min="5187" max="5412" width="9.140625" style="6"/>
    <col min="5413" max="5413" width="5.42578125" style="6" customWidth="1"/>
    <col min="5414" max="5414" width="52.140625" style="6" customWidth="1"/>
    <col min="5415" max="5415" width="8.42578125" style="6" customWidth="1"/>
    <col min="5416" max="5416" width="8.28515625" style="6" customWidth="1"/>
    <col min="5417" max="5417" width="8.42578125" style="6" customWidth="1"/>
    <col min="5418" max="5418" width="8.5703125" style="6" customWidth="1"/>
    <col min="5419" max="5419" width="8.42578125" style="6" customWidth="1"/>
    <col min="5420" max="5420" width="8.5703125" style="6" customWidth="1"/>
    <col min="5421" max="5421" width="8.42578125" style="6" customWidth="1"/>
    <col min="5422" max="5422" width="8.5703125" style="6" customWidth="1"/>
    <col min="5423" max="5423" width="7.28515625" style="6" bestFit="1" customWidth="1"/>
    <col min="5424" max="5424" width="8.5703125" style="6" bestFit="1" customWidth="1"/>
    <col min="5425" max="5425" width="8.140625" style="6" customWidth="1"/>
    <col min="5426" max="5426" width="8.5703125" style="6" bestFit="1" customWidth="1"/>
    <col min="5427" max="5427" width="8.140625" style="6" customWidth="1"/>
    <col min="5428" max="5428" width="8.5703125" style="6" bestFit="1" customWidth="1"/>
    <col min="5429" max="5429" width="7.28515625" style="6" bestFit="1" customWidth="1"/>
    <col min="5430" max="5430" width="8.5703125" style="6" bestFit="1" customWidth="1"/>
    <col min="5431" max="5431" width="8.140625" style="6" customWidth="1"/>
    <col min="5432" max="5432" width="8.5703125" style="6" bestFit="1" customWidth="1"/>
    <col min="5433" max="5433" width="8.140625" style="6" customWidth="1"/>
    <col min="5434" max="5434" width="8.5703125" style="6" bestFit="1" customWidth="1"/>
    <col min="5435" max="5435" width="7.28515625" style="6" bestFit="1" customWidth="1"/>
    <col min="5436" max="5436" width="8.5703125" style="6" bestFit="1" customWidth="1"/>
    <col min="5437" max="5437" width="8.140625" style="6" customWidth="1"/>
    <col min="5438" max="5438" width="8.5703125" style="6" bestFit="1" customWidth="1"/>
    <col min="5439" max="5439" width="8.140625" style="6" customWidth="1"/>
    <col min="5440" max="5440" width="8.5703125" style="6" bestFit="1" customWidth="1"/>
    <col min="5441" max="5441" width="9.140625" style="6"/>
    <col min="5442" max="5442" width="10.85546875" style="6" bestFit="1" customWidth="1"/>
    <col min="5443" max="5668" width="9.140625" style="6"/>
    <col min="5669" max="5669" width="5.42578125" style="6" customWidth="1"/>
    <col min="5670" max="5670" width="52.140625" style="6" customWidth="1"/>
    <col min="5671" max="5671" width="8.42578125" style="6" customWidth="1"/>
    <col min="5672" max="5672" width="8.28515625" style="6" customWidth="1"/>
    <col min="5673" max="5673" width="8.42578125" style="6" customWidth="1"/>
    <col min="5674" max="5674" width="8.5703125" style="6" customWidth="1"/>
    <col min="5675" max="5675" width="8.42578125" style="6" customWidth="1"/>
    <col min="5676" max="5676" width="8.5703125" style="6" customWidth="1"/>
    <col min="5677" max="5677" width="8.42578125" style="6" customWidth="1"/>
    <col min="5678" max="5678" width="8.5703125" style="6" customWidth="1"/>
    <col min="5679" max="5679" width="7.28515625" style="6" bestFit="1" customWidth="1"/>
    <col min="5680" max="5680" width="8.5703125" style="6" bestFit="1" customWidth="1"/>
    <col min="5681" max="5681" width="8.140625" style="6" customWidth="1"/>
    <col min="5682" max="5682" width="8.5703125" style="6" bestFit="1" customWidth="1"/>
    <col min="5683" max="5683" width="8.140625" style="6" customWidth="1"/>
    <col min="5684" max="5684" width="8.5703125" style="6" bestFit="1" customWidth="1"/>
    <col min="5685" max="5685" width="7.28515625" style="6" bestFit="1" customWidth="1"/>
    <col min="5686" max="5686" width="8.5703125" style="6" bestFit="1" customWidth="1"/>
    <col min="5687" max="5687" width="8.140625" style="6" customWidth="1"/>
    <col min="5688" max="5688" width="8.5703125" style="6" bestFit="1" customWidth="1"/>
    <col min="5689" max="5689" width="8.140625" style="6" customWidth="1"/>
    <col min="5690" max="5690" width="8.5703125" style="6" bestFit="1" customWidth="1"/>
    <col min="5691" max="5691" width="7.28515625" style="6" bestFit="1" customWidth="1"/>
    <col min="5692" max="5692" width="8.5703125" style="6" bestFit="1" customWidth="1"/>
    <col min="5693" max="5693" width="8.140625" style="6" customWidth="1"/>
    <col min="5694" max="5694" width="8.5703125" style="6" bestFit="1" customWidth="1"/>
    <col min="5695" max="5695" width="8.140625" style="6" customWidth="1"/>
    <col min="5696" max="5696" width="8.5703125" style="6" bestFit="1" customWidth="1"/>
    <col min="5697" max="5697" width="9.140625" style="6"/>
    <col min="5698" max="5698" width="10.85546875" style="6" bestFit="1" customWidth="1"/>
    <col min="5699" max="5924" width="9.140625" style="6"/>
    <col min="5925" max="5925" width="5.42578125" style="6" customWidth="1"/>
    <col min="5926" max="5926" width="52.140625" style="6" customWidth="1"/>
    <col min="5927" max="5927" width="8.42578125" style="6" customWidth="1"/>
    <col min="5928" max="5928" width="8.28515625" style="6" customWidth="1"/>
    <col min="5929" max="5929" width="8.42578125" style="6" customWidth="1"/>
    <col min="5930" max="5930" width="8.5703125" style="6" customWidth="1"/>
    <col min="5931" max="5931" width="8.42578125" style="6" customWidth="1"/>
    <col min="5932" max="5932" width="8.5703125" style="6" customWidth="1"/>
    <col min="5933" max="5933" width="8.42578125" style="6" customWidth="1"/>
    <col min="5934" max="5934" width="8.5703125" style="6" customWidth="1"/>
    <col min="5935" max="5935" width="7.28515625" style="6" bestFit="1" customWidth="1"/>
    <col min="5936" max="5936" width="8.5703125" style="6" bestFit="1" customWidth="1"/>
    <col min="5937" max="5937" width="8.140625" style="6" customWidth="1"/>
    <col min="5938" max="5938" width="8.5703125" style="6" bestFit="1" customWidth="1"/>
    <col min="5939" max="5939" width="8.140625" style="6" customWidth="1"/>
    <col min="5940" max="5940" width="8.5703125" style="6" bestFit="1" customWidth="1"/>
    <col min="5941" max="5941" width="7.28515625" style="6" bestFit="1" customWidth="1"/>
    <col min="5942" max="5942" width="8.5703125" style="6" bestFit="1" customWidth="1"/>
    <col min="5943" max="5943" width="8.140625" style="6" customWidth="1"/>
    <col min="5944" max="5944" width="8.5703125" style="6" bestFit="1" customWidth="1"/>
    <col min="5945" max="5945" width="8.140625" style="6" customWidth="1"/>
    <col min="5946" max="5946" width="8.5703125" style="6" bestFit="1" customWidth="1"/>
    <col min="5947" max="5947" width="7.28515625" style="6" bestFit="1" customWidth="1"/>
    <col min="5948" max="5948" width="8.5703125" style="6" bestFit="1" customWidth="1"/>
    <col min="5949" max="5949" width="8.140625" style="6" customWidth="1"/>
    <col min="5950" max="5950" width="8.5703125" style="6" bestFit="1" customWidth="1"/>
    <col min="5951" max="5951" width="8.140625" style="6" customWidth="1"/>
    <col min="5952" max="5952" width="8.5703125" style="6" bestFit="1" customWidth="1"/>
    <col min="5953" max="5953" width="9.140625" style="6"/>
    <col min="5954" max="5954" width="10.85546875" style="6" bestFit="1" customWidth="1"/>
    <col min="5955" max="6180" width="9.140625" style="6"/>
    <col min="6181" max="6181" width="5.42578125" style="6" customWidth="1"/>
    <col min="6182" max="6182" width="52.140625" style="6" customWidth="1"/>
    <col min="6183" max="6183" width="8.42578125" style="6" customWidth="1"/>
    <col min="6184" max="6184" width="8.28515625" style="6" customWidth="1"/>
    <col min="6185" max="6185" width="8.42578125" style="6" customWidth="1"/>
    <col min="6186" max="6186" width="8.5703125" style="6" customWidth="1"/>
    <col min="6187" max="6187" width="8.42578125" style="6" customWidth="1"/>
    <col min="6188" max="6188" width="8.5703125" style="6" customWidth="1"/>
    <col min="6189" max="6189" width="8.42578125" style="6" customWidth="1"/>
    <col min="6190" max="6190" width="8.5703125" style="6" customWidth="1"/>
    <col min="6191" max="6191" width="7.28515625" style="6" bestFit="1" customWidth="1"/>
    <col min="6192" max="6192" width="8.5703125" style="6" bestFit="1" customWidth="1"/>
    <col min="6193" max="6193" width="8.140625" style="6" customWidth="1"/>
    <col min="6194" max="6194" width="8.5703125" style="6" bestFit="1" customWidth="1"/>
    <col min="6195" max="6195" width="8.140625" style="6" customWidth="1"/>
    <col min="6196" max="6196" width="8.5703125" style="6" bestFit="1" customWidth="1"/>
    <col min="6197" max="6197" width="7.28515625" style="6" bestFit="1" customWidth="1"/>
    <col min="6198" max="6198" width="8.5703125" style="6" bestFit="1" customWidth="1"/>
    <col min="6199" max="6199" width="8.140625" style="6" customWidth="1"/>
    <col min="6200" max="6200" width="8.5703125" style="6" bestFit="1" customWidth="1"/>
    <col min="6201" max="6201" width="8.140625" style="6" customWidth="1"/>
    <col min="6202" max="6202" width="8.5703125" style="6" bestFit="1" customWidth="1"/>
    <col min="6203" max="6203" width="7.28515625" style="6" bestFit="1" customWidth="1"/>
    <col min="6204" max="6204" width="8.5703125" style="6" bestFit="1" customWidth="1"/>
    <col min="6205" max="6205" width="8.140625" style="6" customWidth="1"/>
    <col min="6206" max="6206" width="8.5703125" style="6" bestFit="1" customWidth="1"/>
    <col min="6207" max="6207" width="8.140625" style="6" customWidth="1"/>
    <col min="6208" max="6208" width="8.5703125" style="6" bestFit="1" customWidth="1"/>
    <col min="6209" max="6209" width="9.140625" style="6"/>
    <col min="6210" max="6210" width="10.85546875" style="6" bestFit="1" customWidth="1"/>
    <col min="6211" max="6436" width="9.140625" style="6"/>
    <col min="6437" max="6437" width="5.42578125" style="6" customWidth="1"/>
    <col min="6438" max="6438" width="52.140625" style="6" customWidth="1"/>
    <col min="6439" max="6439" width="8.42578125" style="6" customWidth="1"/>
    <col min="6440" max="6440" width="8.28515625" style="6" customWidth="1"/>
    <col min="6441" max="6441" width="8.42578125" style="6" customWidth="1"/>
    <col min="6442" max="6442" width="8.5703125" style="6" customWidth="1"/>
    <col min="6443" max="6443" width="8.42578125" style="6" customWidth="1"/>
    <col min="6444" max="6444" width="8.5703125" style="6" customWidth="1"/>
    <col min="6445" max="6445" width="8.42578125" style="6" customWidth="1"/>
    <col min="6446" max="6446" width="8.5703125" style="6" customWidth="1"/>
    <col min="6447" max="6447" width="7.28515625" style="6" bestFit="1" customWidth="1"/>
    <col min="6448" max="6448" width="8.5703125" style="6" bestFit="1" customWidth="1"/>
    <col min="6449" max="6449" width="8.140625" style="6" customWidth="1"/>
    <col min="6450" max="6450" width="8.5703125" style="6" bestFit="1" customWidth="1"/>
    <col min="6451" max="6451" width="8.140625" style="6" customWidth="1"/>
    <col min="6452" max="6452" width="8.5703125" style="6" bestFit="1" customWidth="1"/>
    <col min="6453" max="6453" width="7.28515625" style="6" bestFit="1" customWidth="1"/>
    <col min="6454" max="6454" width="8.5703125" style="6" bestFit="1" customWidth="1"/>
    <col min="6455" max="6455" width="8.140625" style="6" customWidth="1"/>
    <col min="6456" max="6456" width="8.5703125" style="6" bestFit="1" customWidth="1"/>
    <col min="6457" max="6457" width="8.140625" style="6" customWidth="1"/>
    <col min="6458" max="6458" width="8.5703125" style="6" bestFit="1" customWidth="1"/>
    <col min="6459" max="6459" width="7.28515625" style="6" bestFit="1" customWidth="1"/>
    <col min="6460" max="6460" width="8.5703125" style="6" bestFit="1" customWidth="1"/>
    <col min="6461" max="6461" width="8.140625" style="6" customWidth="1"/>
    <col min="6462" max="6462" width="8.5703125" style="6" bestFit="1" customWidth="1"/>
    <col min="6463" max="6463" width="8.140625" style="6" customWidth="1"/>
    <col min="6464" max="6464" width="8.5703125" style="6" bestFit="1" customWidth="1"/>
    <col min="6465" max="6465" width="9.140625" style="6"/>
    <col min="6466" max="6466" width="10.85546875" style="6" bestFit="1" customWidth="1"/>
    <col min="6467" max="6692" width="9.140625" style="6"/>
    <col min="6693" max="6693" width="5.42578125" style="6" customWidth="1"/>
    <col min="6694" max="6694" width="52.140625" style="6" customWidth="1"/>
    <col min="6695" max="6695" width="8.42578125" style="6" customWidth="1"/>
    <col min="6696" max="6696" width="8.28515625" style="6" customWidth="1"/>
    <col min="6697" max="6697" width="8.42578125" style="6" customWidth="1"/>
    <col min="6698" max="6698" width="8.5703125" style="6" customWidth="1"/>
    <col min="6699" max="6699" width="8.42578125" style="6" customWidth="1"/>
    <col min="6700" max="6700" width="8.5703125" style="6" customWidth="1"/>
    <col min="6701" max="6701" width="8.42578125" style="6" customWidth="1"/>
    <col min="6702" max="6702" width="8.5703125" style="6" customWidth="1"/>
    <col min="6703" max="6703" width="7.28515625" style="6" bestFit="1" customWidth="1"/>
    <col min="6704" max="6704" width="8.5703125" style="6" bestFit="1" customWidth="1"/>
    <col min="6705" max="6705" width="8.140625" style="6" customWidth="1"/>
    <col min="6706" max="6706" width="8.5703125" style="6" bestFit="1" customWidth="1"/>
    <col min="6707" max="6707" width="8.140625" style="6" customWidth="1"/>
    <col min="6708" max="6708" width="8.5703125" style="6" bestFit="1" customWidth="1"/>
    <col min="6709" max="6709" width="7.28515625" style="6" bestFit="1" customWidth="1"/>
    <col min="6710" max="6710" width="8.5703125" style="6" bestFit="1" customWidth="1"/>
    <col min="6711" max="6711" width="8.140625" style="6" customWidth="1"/>
    <col min="6712" max="6712" width="8.5703125" style="6" bestFit="1" customWidth="1"/>
    <col min="6713" max="6713" width="8.140625" style="6" customWidth="1"/>
    <col min="6714" max="6714" width="8.5703125" style="6" bestFit="1" customWidth="1"/>
    <col min="6715" max="6715" width="7.28515625" style="6" bestFit="1" customWidth="1"/>
    <col min="6716" max="6716" width="8.5703125" style="6" bestFit="1" customWidth="1"/>
    <col min="6717" max="6717" width="8.140625" style="6" customWidth="1"/>
    <col min="6718" max="6718" width="8.5703125" style="6" bestFit="1" customWidth="1"/>
    <col min="6719" max="6719" width="8.140625" style="6" customWidth="1"/>
    <col min="6720" max="6720" width="8.5703125" style="6" bestFit="1" customWidth="1"/>
    <col min="6721" max="6721" width="9.140625" style="6"/>
    <col min="6722" max="6722" width="10.85546875" style="6" bestFit="1" customWidth="1"/>
    <col min="6723" max="6948" width="9.140625" style="6"/>
    <col min="6949" max="6949" width="5.42578125" style="6" customWidth="1"/>
    <col min="6950" max="6950" width="52.140625" style="6" customWidth="1"/>
    <col min="6951" max="6951" width="8.42578125" style="6" customWidth="1"/>
    <col min="6952" max="6952" width="8.28515625" style="6" customWidth="1"/>
    <col min="6953" max="6953" width="8.42578125" style="6" customWidth="1"/>
    <col min="6954" max="6954" width="8.5703125" style="6" customWidth="1"/>
    <col min="6955" max="6955" width="8.42578125" style="6" customWidth="1"/>
    <col min="6956" max="6956" width="8.5703125" style="6" customWidth="1"/>
    <col min="6957" max="6957" width="8.42578125" style="6" customWidth="1"/>
    <col min="6958" max="6958" width="8.5703125" style="6" customWidth="1"/>
    <col min="6959" max="6959" width="7.28515625" style="6" bestFit="1" customWidth="1"/>
    <col min="6960" max="6960" width="8.5703125" style="6" bestFit="1" customWidth="1"/>
    <col min="6961" max="6961" width="8.140625" style="6" customWidth="1"/>
    <col min="6962" max="6962" width="8.5703125" style="6" bestFit="1" customWidth="1"/>
    <col min="6963" max="6963" width="8.140625" style="6" customWidth="1"/>
    <col min="6964" max="6964" width="8.5703125" style="6" bestFit="1" customWidth="1"/>
    <col min="6965" max="6965" width="7.28515625" style="6" bestFit="1" customWidth="1"/>
    <col min="6966" max="6966" width="8.5703125" style="6" bestFit="1" customWidth="1"/>
    <col min="6967" max="6967" width="8.140625" style="6" customWidth="1"/>
    <col min="6968" max="6968" width="8.5703125" style="6" bestFit="1" customWidth="1"/>
    <col min="6969" max="6969" width="8.140625" style="6" customWidth="1"/>
    <col min="6970" max="6970" width="8.5703125" style="6" bestFit="1" customWidth="1"/>
    <col min="6971" max="6971" width="7.28515625" style="6" bestFit="1" customWidth="1"/>
    <col min="6972" max="6972" width="8.5703125" style="6" bestFit="1" customWidth="1"/>
    <col min="6973" max="6973" width="8.140625" style="6" customWidth="1"/>
    <col min="6974" max="6974" width="8.5703125" style="6" bestFit="1" customWidth="1"/>
    <col min="6975" max="6975" width="8.140625" style="6" customWidth="1"/>
    <col min="6976" max="6976" width="8.5703125" style="6" bestFit="1" customWidth="1"/>
    <col min="6977" max="6977" width="9.140625" style="6"/>
    <col min="6978" max="6978" width="10.85546875" style="6" bestFit="1" customWidth="1"/>
    <col min="6979" max="7204" width="9.140625" style="6"/>
    <col min="7205" max="7205" width="5.42578125" style="6" customWidth="1"/>
    <col min="7206" max="7206" width="52.140625" style="6" customWidth="1"/>
    <col min="7207" max="7207" width="8.42578125" style="6" customWidth="1"/>
    <col min="7208" max="7208" width="8.28515625" style="6" customWidth="1"/>
    <col min="7209" max="7209" width="8.42578125" style="6" customWidth="1"/>
    <col min="7210" max="7210" width="8.5703125" style="6" customWidth="1"/>
    <col min="7211" max="7211" width="8.42578125" style="6" customWidth="1"/>
    <col min="7212" max="7212" width="8.5703125" style="6" customWidth="1"/>
    <col min="7213" max="7213" width="8.42578125" style="6" customWidth="1"/>
    <col min="7214" max="7214" width="8.5703125" style="6" customWidth="1"/>
    <col min="7215" max="7215" width="7.28515625" style="6" bestFit="1" customWidth="1"/>
    <col min="7216" max="7216" width="8.5703125" style="6" bestFit="1" customWidth="1"/>
    <col min="7217" max="7217" width="8.140625" style="6" customWidth="1"/>
    <col min="7218" max="7218" width="8.5703125" style="6" bestFit="1" customWidth="1"/>
    <col min="7219" max="7219" width="8.140625" style="6" customWidth="1"/>
    <col min="7220" max="7220" width="8.5703125" style="6" bestFit="1" customWidth="1"/>
    <col min="7221" max="7221" width="7.28515625" style="6" bestFit="1" customWidth="1"/>
    <col min="7222" max="7222" width="8.5703125" style="6" bestFit="1" customWidth="1"/>
    <col min="7223" max="7223" width="8.140625" style="6" customWidth="1"/>
    <col min="7224" max="7224" width="8.5703125" style="6" bestFit="1" customWidth="1"/>
    <col min="7225" max="7225" width="8.140625" style="6" customWidth="1"/>
    <col min="7226" max="7226" width="8.5703125" style="6" bestFit="1" customWidth="1"/>
    <col min="7227" max="7227" width="7.28515625" style="6" bestFit="1" customWidth="1"/>
    <col min="7228" max="7228" width="8.5703125" style="6" bestFit="1" customWidth="1"/>
    <col min="7229" max="7229" width="8.140625" style="6" customWidth="1"/>
    <col min="7230" max="7230" width="8.5703125" style="6" bestFit="1" customWidth="1"/>
    <col min="7231" max="7231" width="8.140625" style="6" customWidth="1"/>
    <col min="7232" max="7232" width="8.5703125" style="6" bestFit="1" customWidth="1"/>
    <col min="7233" max="7233" width="9.140625" style="6"/>
    <col min="7234" max="7234" width="10.85546875" style="6" bestFit="1" customWidth="1"/>
    <col min="7235" max="7460" width="9.140625" style="6"/>
    <col min="7461" max="7461" width="5.42578125" style="6" customWidth="1"/>
    <col min="7462" max="7462" width="52.140625" style="6" customWidth="1"/>
    <col min="7463" max="7463" width="8.42578125" style="6" customWidth="1"/>
    <col min="7464" max="7464" width="8.28515625" style="6" customWidth="1"/>
    <col min="7465" max="7465" width="8.42578125" style="6" customWidth="1"/>
    <col min="7466" max="7466" width="8.5703125" style="6" customWidth="1"/>
    <col min="7467" max="7467" width="8.42578125" style="6" customWidth="1"/>
    <col min="7468" max="7468" width="8.5703125" style="6" customWidth="1"/>
    <col min="7469" max="7469" width="8.42578125" style="6" customWidth="1"/>
    <col min="7470" max="7470" width="8.5703125" style="6" customWidth="1"/>
    <col min="7471" max="7471" width="7.28515625" style="6" bestFit="1" customWidth="1"/>
    <col min="7472" max="7472" width="8.5703125" style="6" bestFit="1" customWidth="1"/>
    <col min="7473" max="7473" width="8.140625" style="6" customWidth="1"/>
    <col min="7474" max="7474" width="8.5703125" style="6" bestFit="1" customWidth="1"/>
    <col min="7475" max="7475" width="8.140625" style="6" customWidth="1"/>
    <col min="7476" max="7476" width="8.5703125" style="6" bestFit="1" customWidth="1"/>
    <col min="7477" max="7477" width="7.28515625" style="6" bestFit="1" customWidth="1"/>
    <col min="7478" max="7478" width="8.5703125" style="6" bestFit="1" customWidth="1"/>
    <col min="7479" max="7479" width="8.140625" style="6" customWidth="1"/>
    <col min="7480" max="7480" width="8.5703125" style="6" bestFit="1" customWidth="1"/>
    <col min="7481" max="7481" width="8.140625" style="6" customWidth="1"/>
    <col min="7482" max="7482" width="8.5703125" style="6" bestFit="1" customWidth="1"/>
    <col min="7483" max="7483" width="7.28515625" style="6" bestFit="1" customWidth="1"/>
    <col min="7484" max="7484" width="8.5703125" style="6" bestFit="1" customWidth="1"/>
    <col min="7485" max="7485" width="8.140625" style="6" customWidth="1"/>
    <col min="7486" max="7486" width="8.5703125" style="6" bestFit="1" customWidth="1"/>
    <col min="7487" max="7487" width="8.140625" style="6" customWidth="1"/>
    <col min="7488" max="7488" width="8.5703125" style="6" bestFit="1" customWidth="1"/>
    <col min="7489" max="7489" width="9.140625" style="6"/>
    <col min="7490" max="7490" width="10.85546875" style="6" bestFit="1" customWidth="1"/>
    <col min="7491" max="7716" width="9.140625" style="6"/>
    <col min="7717" max="7717" width="5.42578125" style="6" customWidth="1"/>
    <col min="7718" max="7718" width="52.140625" style="6" customWidth="1"/>
    <col min="7719" max="7719" width="8.42578125" style="6" customWidth="1"/>
    <col min="7720" max="7720" width="8.28515625" style="6" customWidth="1"/>
    <col min="7721" max="7721" width="8.42578125" style="6" customWidth="1"/>
    <col min="7722" max="7722" width="8.5703125" style="6" customWidth="1"/>
    <col min="7723" max="7723" width="8.42578125" style="6" customWidth="1"/>
    <col min="7724" max="7724" width="8.5703125" style="6" customWidth="1"/>
    <col min="7725" max="7725" width="8.42578125" style="6" customWidth="1"/>
    <col min="7726" max="7726" width="8.5703125" style="6" customWidth="1"/>
    <col min="7727" max="7727" width="7.28515625" style="6" bestFit="1" customWidth="1"/>
    <col min="7728" max="7728" width="8.5703125" style="6" bestFit="1" customWidth="1"/>
    <col min="7729" max="7729" width="8.140625" style="6" customWidth="1"/>
    <col min="7730" max="7730" width="8.5703125" style="6" bestFit="1" customWidth="1"/>
    <col min="7731" max="7731" width="8.140625" style="6" customWidth="1"/>
    <col min="7732" max="7732" width="8.5703125" style="6" bestFit="1" customWidth="1"/>
    <col min="7733" max="7733" width="7.28515625" style="6" bestFit="1" customWidth="1"/>
    <col min="7734" max="7734" width="8.5703125" style="6" bestFit="1" customWidth="1"/>
    <col min="7735" max="7735" width="8.140625" style="6" customWidth="1"/>
    <col min="7736" max="7736" width="8.5703125" style="6" bestFit="1" customWidth="1"/>
    <col min="7737" max="7737" width="8.140625" style="6" customWidth="1"/>
    <col min="7738" max="7738" width="8.5703125" style="6" bestFit="1" customWidth="1"/>
    <col min="7739" max="7739" width="7.28515625" style="6" bestFit="1" customWidth="1"/>
    <col min="7740" max="7740" width="8.5703125" style="6" bestFit="1" customWidth="1"/>
    <col min="7741" max="7741" width="8.140625" style="6" customWidth="1"/>
    <col min="7742" max="7742" width="8.5703125" style="6" bestFit="1" customWidth="1"/>
    <col min="7743" max="7743" width="8.140625" style="6" customWidth="1"/>
    <col min="7744" max="7744" width="8.5703125" style="6" bestFit="1" customWidth="1"/>
    <col min="7745" max="7745" width="9.140625" style="6"/>
    <col min="7746" max="7746" width="10.85546875" style="6" bestFit="1" customWidth="1"/>
    <col min="7747" max="7972" width="9.140625" style="6"/>
    <col min="7973" max="7973" width="5.42578125" style="6" customWidth="1"/>
    <col min="7974" max="7974" width="52.140625" style="6" customWidth="1"/>
    <col min="7975" max="7975" width="8.42578125" style="6" customWidth="1"/>
    <col min="7976" max="7976" width="8.28515625" style="6" customWidth="1"/>
    <col min="7977" max="7977" width="8.42578125" style="6" customWidth="1"/>
    <col min="7978" max="7978" width="8.5703125" style="6" customWidth="1"/>
    <col min="7979" max="7979" width="8.42578125" style="6" customWidth="1"/>
    <col min="7980" max="7980" width="8.5703125" style="6" customWidth="1"/>
    <col min="7981" max="7981" width="8.42578125" style="6" customWidth="1"/>
    <col min="7982" max="7982" width="8.5703125" style="6" customWidth="1"/>
    <col min="7983" max="7983" width="7.28515625" style="6" bestFit="1" customWidth="1"/>
    <col min="7984" max="7984" width="8.5703125" style="6" bestFit="1" customWidth="1"/>
    <col min="7985" max="7985" width="8.140625" style="6" customWidth="1"/>
    <col min="7986" max="7986" width="8.5703125" style="6" bestFit="1" customWidth="1"/>
    <col min="7987" max="7987" width="8.140625" style="6" customWidth="1"/>
    <col min="7988" max="7988" width="8.5703125" style="6" bestFit="1" customWidth="1"/>
    <col min="7989" max="7989" width="7.28515625" style="6" bestFit="1" customWidth="1"/>
    <col min="7990" max="7990" width="8.5703125" style="6" bestFit="1" customWidth="1"/>
    <col min="7991" max="7991" width="8.140625" style="6" customWidth="1"/>
    <col min="7992" max="7992" width="8.5703125" style="6" bestFit="1" customWidth="1"/>
    <col min="7993" max="7993" width="8.140625" style="6" customWidth="1"/>
    <col min="7994" max="7994" width="8.5703125" style="6" bestFit="1" customWidth="1"/>
    <col min="7995" max="7995" width="7.28515625" style="6" bestFit="1" customWidth="1"/>
    <col min="7996" max="7996" width="8.5703125" style="6" bestFit="1" customWidth="1"/>
    <col min="7997" max="7997" width="8.140625" style="6" customWidth="1"/>
    <col min="7998" max="7998" width="8.5703125" style="6" bestFit="1" customWidth="1"/>
    <col min="7999" max="7999" width="8.140625" style="6" customWidth="1"/>
    <col min="8000" max="8000" width="8.5703125" style="6" bestFit="1" customWidth="1"/>
    <col min="8001" max="8001" width="9.140625" style="6"/>
    <col min="8002" max="8002" width="10.85546875" style="6" bestFit="1" customWidth="1"/>
    <col min="8003" max="8228" width="9.140625" style="6"/>
    <col min="8229" max="8229" width="5.42578125" style="6" customWidth="1"/>
    <col min="8230" max="8230" width="52.140625" style="6" customWidth="1"/>
    <col min="8231" max="8231" width="8.42578125" style="6" customWidth="1"/>
    <col min="8232" max="8232" width="8.28515625" style="6" customWidth="1"/>
    <col min="8233" max="8233" width="8.42578125" style="6" customWidth="1"/>
    <col min="8234" max="8234" width="8.5703125" style="6" customWidth="1"/>
    <col min="8235" max="8235" width="8.42578125" style="6" customWidth="1"/>
    <col min="8236" max="8236" width="8.5703125" style="6" customWidth="1"/>
    <col min="8237" max="8237" width="8.42578125" style="6" customWidth="1"/>
    <col min="8238" max="8238" width="8.5703125" style="6" customWidth="1"/>
    <col min="8239" max="8239" width="7.28515625" style="6" bestFit="1" customWidth="1"/>
    <col min="8240" max="8240" width="8.5703125" style="6" bestFit="1" customWidth="1"/>
    <col min="8241" max="8241" width="8.140625" style="6" customWidth="1"/>
    <col min="8242" max="8242" width="8.5703125" style="6" bestFit="1" customWidth="1"/>
    <col min="8243" max="8243" width="8.140625" style="6" customWidth="1"/>
    <col min="8244" max="8244" width="8.5703125" style="6" bestFit="1" customWidth="1"/>
    <col min="8245" max="8245" width="7.28515625" style="6" bestFit="1" customWidth="1"/>
    <col min="8246" max="8246" width="8.5703125" style="6" bestFit="1" customWidth="1"/>
    <col min="8247" max="8247" width="8.140625" style="6" customWidth="1"/>
    <col min="8248" max="8248" width="8.5703125" style="6" bestFit="1" customWidth="1"/>
    <col min="8249" max="8249" width="8.140625" style="6" customWidth="1"/>
    <col min="8250" max="8250" width="8.5703125" style="6" bestFit="1" customWidth="1"/>
    <col min="8251" max="8251" width="7.28515625" style="6" bestFit="1" customWidth="1"/>
    <col min="8252" max="8252" width="8.5703125" style="6" bestFit="1" customWidth="1"/>
    <col min="8253" max="8253" width="8.140625" style="6" customWidth="1"/>
    <col min="8254" max="8254" width="8.5703125" style="6" bestFit="1" customWidth="1"/>
    <col min="8255" max="8255" width="8.140625" style="6" customWidth="1"/>
    <col min="8256" max="8256" width="8.5703125" style="6" bestFit="1" customWidth="1"/>
    <col min="8257" max="8257" width="9.140625" style="6"/>
    <col min="8258" max="8258" width="10.85546875" style="6" bestFit="1" customWidth="1"/>
    <col min="8259" max="8484" width="9.140625" style="6"/>
    <col min="8485" max="8485" width="5.42578125" style="6" customWidth="1"/>
    <col min="8486" max="8486" width="52.140625" style="6" customWidth="1"/>
    <col min="8487" max="8487" width="8.42578125" style="6" customWidth="1"/>
    <col min="8488" max="8488" width="8.28515625" style="6" customWidth="1"/>
    <col min="8489" max="8489" width="8.42578125" style="6" customWidth="1"/>
    <col min="8490" max="8490" width="8.5703125" style="6" customWidth="1"/>
    <col min="8491" max="8491" width="8.42578125" style="6" customWidth="1"/>
    <col min="8492" max="8492" width="8.5703125" style="6" customWidth="1"/>
    <col min="8493" max="8493" width="8.42578125" style="6" customWidth="1"/>
    <col min="8494" max="8494" width="8.5703125" style="6" customWidth="1"/>
    <col min="8495" max="8495" width="7.28515625" style="6" bestFit="1" customWidth="1"/>
    <col min="8496" max="8496" width="8.5703125" style="6" bestFit="1" customWidth="1"/>
    <col min="8497" max="8497" width="8.140625" style="6" customWidth="1"/>
    <col min="8498" max="8498" width="8.5703125" style="6" bestFit="1" customWidth="1"/>
    <col min="8499" max="8499" width="8.140625" style="6" customWidth="1"/>
    <col min="8500" max="8500" width="8.5703125" style="6" bestFit="1" customWidth="1"/>
    <col min="8501" max="8501" width="7.28515625" style="6" bestFit="1" customWidth="1"/>
    <col min="8502" max="8502" width="8.5703125" style="6" bestFit="1" customWidth="1"/>
    <col min="8503" max="8503" width="8.140625" style="6" customWidth="1"/>
    <col min="8504" max="8504" width="8.5703125" style="6" bestFit="1" customWidth="1"/>
    <col min="8505" max="8505" width="8.140625" style="6" customWidth="1"/>
    <col min="8506" max="8506" width="8.5703125" style="6" bestFit="1" customWidth="1"/>
    <col min="8507" max="8507" width="7.28515625" style="6" bestFit="1" customWidth="1"/>
    <col min="8508" max="8508" width="8.5703125" style="6" bestFit="1" customWidth="1"/>
    <col min="8509" max="8509" width="8.140625" style="6" customWidth="1"/>
    <col min="8510" max="8510" width="8.5703125" style="6" bestFit="1" customWidth="1"/>
    <col min="8511" max="8511" width="8.140625" style="6" customWidth="1"/>
    <col min="8512" max="8512" width="8.5703125" style="6" bestFit="1" customWidth="1"/>
    <col min="8513" max="8513" width="9.140625" style="6"/>
    <col min="8514" max="8514" width="10.85546875" style="6" bestFit="1" customWidth="1"/>
    <col min="8515" max="8740" width="9.140625" style="6"/>
    <col min="8741" max="8741" width="5.42578125" style="6" customWidth="1"/>
    <col min="8742" max="8742" width="52.140625" style="6" customWidth="1"/>
    <col min="8743" max="8743" width="8.42578125" style="6" customWidth="1"/>
    <col min="8744" max="8744" width="8.28515625" style="6" customWidth="1"/>
    <col min="8745" max="8745" width="8.42578125" style="6" customWidth="1"/>
    <col min="8746" max="8746" width="8.5703125" style="6" customWidth="1"/>
    <col min="8747" max="8747" width="8.42578125" style="6" customWidth="1"/>
    <col min="8748" max="8748" width="8.5703125" style="6" customWidth="1"/>
    <col min="8749" max="8749" width="8.42578125" style="6" customWidth="1"/>
    <col min="8750" max="8750" width="8.5703125" style="6" customWidth="1"/>
    <col min="8751" max="8751" width="7.28515625" style="6" bestFit="1" customWidth="1"/>
    <col min="8752" max="8752" width="8.5703125" style="6" bestFit="1" customWidth="1"/>
    <col min="8753" max="8753" width="8.140625" style="6" customWidth="1"/>
    <col min="8754" max="8754" width="8.5703125" style="6" bestFit="1" customWidth="1"/>
    <col min="8755" max="8755" width="8.140625" style="6" customWidth="1"/>
    <col min="8756" max="8756" width="8.5703125" style="6" bestFit="1" customWidth="1"/>
    <col min="8757" max="8757" width="7.28515625" style="6" bestFit="1" customWidth="1"/>
    <col min="8758" max="8758" width="8.5703125" style="6" bestFit="1" customWidth="1"/>
    <col min="8759" max="8759" width="8.140625" style="6" customWidth="1"/>
    <col min="8760" max="8760" width="8.5703125" style="6" bestFit="1" customWidth="1"/>
    <col min="8761" max="8761" width="8.140625" style="6" customWidth="1"/>
    <col min="8762" max="8762" width="8.5703125" style="6" bestFit="1" customWidth="1"/>
    <col min="8763" max="8763" width="7.28515625" style="6" bestFit="1" customWidth="1"/>
    <col min="8764" max="8764" width="8.5703125" style="6" bestFit="1" customWidth="1"/>
    <col min="8765" max="8765" width="8.140625" style="6" customWidth="1"/>
    <col min="8766" max="8766" width="8.5703125" style="6" bestFit="1" customWidth="1"/>
    <col min="8767" max="8767" width="8.140625" style="6" customWidth="1"/>
    <col min="8768" max="8768" width="8.5703125" style="6" bestFit="1" customWidth="1"/>
    <col min="8769" max="8769" width="9.140625" style="6"/>
    <col min="8770" max="8770" width="10.85546875" style="6" bestFit="1" customWidth="1"/>
    <col min="8771" max="8996" width="9.140625" style="6"/>
    <col min="8997" max="8997" width="5.42578125" style="6" customWidth="1"/>
    <col min="8998" max="8998" width="52.140625" style="6" customWidth="1"/>
    <col min="8999" max="8999" width="8.42578125" style="6" customWidth="1"/>
    <col min="9000" max="9000" width="8.28515625" style="6" customWidth="1"/>
    <col min="9001" max="9001" width="8.42578125" style="6" customWidth="1"/>
    <col min="9002" max="9002" width="8.5703125" style="6" customWidth="1"/>
    <col min="9003" max="9003" width="8.42578125" style="6" customWidth="1"/>
    <col min="9004" max="9004" width="8.5703125" style="6" customWidth="1"/>
    <col min="9005" max="9005" width="8.42578125" style="6" customWidth="1"/>
    <col min="9006" max="9006" width="8.5703125" style="6" customWidth="1"/>
    <col min="9007" max="9007" width="7.28515625" style="6" bestFit="1" customWidth="1"/>
    <col min="9008" max="9008" width="8.5703125" style="6" bestFit="1" customWidth="1"/>
    <col min="9009" max="9009" width="8.140625" style="6" customWidth="1"/>
    <col min="9010" max="9010" width="8.5703125" style="6" bestFit="1" customWidth="1"/>
    <col min="9011" max="9011" width="8.140625" style="6" customWidth="1"/>
    <col min="9012" max="9012" width="8.5703125" style="6" bestFit="1" customWidth="1"/>
    <col min="9013" max="9013" width="7.28515625" style="6" bestFit="1" customWidth="1"/>
    <col min="9014" max="9014" width="8.5703125" style="6" bestFit="1" customWidth="1"/>
    <col min="9015" max="9015" width="8.140625" style="6" customWidth="1"/>
    <col min="9016" max="9016" width="8.5703125" style="6" bestFit="1" customWidth="1"/>
    <col min="9017" max="9017" width="8.140625" style="6" customWidth="1"/>
    <col min="9018" max="9018" width="8.5703125" style="6" bestFit="1" customWidth="1"/>
    <col min="9019" max="9019" width="7.28515625" style="6" bestFit="1" customWidth="1"/>
    <col min="9020" max="9020" width="8.5703125" style="6" bestFit="1" customWidth="1"/>
    <col min="9021" max="9021" width="8.140625" style="6" customWidth="1"/>
    <col min="9022" max="9022" width="8.5703125" style="6" bestFit="1" customWidth="1"/>
    <col min="9023" max="9023" width="8.140625" style="6" customWidth="1"/>
    <col min="9024" max="9024" width="8.5703125" style="6" bestFit="1" customWidth="1"/>
    <col min="9025" max="9025" width="9.140625" style="6"/>
    <col min="9026" max="9026" width="10.85546875" style="6" bestFit="1" customWidth="1"/>
    <col min="9027" max="9252" width="9.140625" style="6"/>
    <col min="9253" max="9253" width="5.42578125" style="6" customWidth="1"/>
    <col min="9254" max="9254" width="52.140625" style="6" customWidth="1"/>
    <col min="9255" max="9255" width="8.42578125" style="6" customWidth="1"/>
    <col min="9256" max="9256" width="8.28515625" style="6" customWidth="1"/>
    <col min="9257" max="9257" width="8.42578125" style="6" customWidth="1"/>
    <col min="9258" max="9258" width="8.5703125" style="6" customWidth="1"/>
    <col min="9259" max="9259" width="8.42578125" style="6" customWidth="1"/>
    <col min="9260" max="9260" width="8.5703125" style="6" customWidth="1"/>
    <col min="9261" max="9261" width="8.42578125" style="6" customWidth="1"/>
    <col min="9262" max="9262" width="8.5703125" style="6" customWidth="1"/>
    <col min="9263" max="9263" width="7.28515625" style="6" bestFit="1" customWidth="1"/>
    <col min="9264" max="9264" width="8.5703125" style="6" bestFit="1" customWidth="1"/>
    <col min="9265" max="9265" width="8.140625" style="6" customWidth="1"/>
    <col min="9266" max="9266" width="8.5703125" style="6" bestFit="1" customWidth="1"/>
    <col min="9267" max="9267" width="8.140625" style="6" customWidth="1"/>
    <col min="9268" max="9268" width="8.5703125" style="6" bestFit="1" customWidth="1"/>
    <col min="9269" max="9269" width="7.28515625" style="6" bestFit="1" customWidth="1"/>
    <col min="9270" max="9270" width="8.5703125" style="6" bestFit="1" customWidth="1"/>
    <col min="9271" max="9271" width="8.140625" style="6" customWidth="1"/>
    <col min="9272" max="9272" width="8.5703125" style="6" bestFit="1" customWidth="1"/>
    <col min="9273" max="9273" width="8.140625" style="6" customWidth="1"/>
    <col min="9274" max="9274" width="8.5703125" style="6" bestFit="1" customWidth="1"/>
    <col min="9275" max="9275" width="7.28515625" style="6" bestFit="1" customWidth="1"/>
    <col min="9276" max="9276" width="8.5703125" style="6" bestFit="1" customWidth="1"/>
    <col min="9277" max="9277" width="8.140625" style="6" customWidth="1"/>
    <col min="9278" max="9278" width="8.5703125" style="6" bestFit="1" customWidth="1"/>
    <col min="9279" max="9279" width="8.140625" style="6" customWidth="1"/>
    <col min="9280" max="9280" width="8.5703125" style="6" bestFit="1" customWidth="1"/>
    <col min="9281" max="9281" width="9.140625" style="6"/>
    <col min="9282" max="9282" width="10.85546875" style="6" bestFit="1" customWidth="1"/>
    <col min="9283" max="9508" width="9.140625" style="6"/>
    <col min="9509" max="9509" width="5.42578125" style="6" customWidth="1"/>
    <col min="9510" max="9510" width="52.140625" style="6" customWidth="1"/>
    <col min="9511" max="9511" width="8.42578125" style="6" customWidth="1"/>
    <col min="9512" max="9512" width="8.28515625" style="6" customWidth="1"/>
    <col min="9513" max="9513" width="8.42578125" style="6" customWidth="1"/>
    <col min="9514" max="9514" width="8.5703125" style="6" customWidth="1"/>
    <col min="9515" max="9515" width="8.42578125" style="6" customWidth="1"/>
    <col min="9516" max="9516" width="8.5703125" style="6" customWidth="1"/>
    <col min="9517" max="9517" width="8.42578125" style="6" customWidth="1"/>
    <col min="9518" max="9518" width="8.5703125" style="6" customWidth="1"/>
    <col min="9519" max="9519" width="7.28515625" style="6" bestFit="1" customWidth="1"/>
    <col min="9520" max="9520" width="8.5703125" style="6" bestFit="1" customWidth="1"/>
    <col min="9521" max="9521" width="8.140625" style="6" customWidth="1"/>
    <col min="9522" max="9522" width="8.5703125" style="6" bestFit="1" customWidth="1"/>
    <col min="9523" max="9523" width="8.140625" style="6" customWidth="1"/>
    <col min="9524" max="9524" width="8.5703125" style="6" bestFit="1" customWidth="1"/>
    <col min="9525" max="9525" width="7.28515625" style="6" bestFit="1" customWidth="1"/>
    <col min="9526" max="9526" width="8.5703125" style="6" bestFit="1" customWidth="1"/>
    <col min="9527" max="9527" width="8.140625" style="6" customWidth="1"/>
    <col min="9528" max="9528" width="8.5703125" style="6" bestFit="1" customWidth="1"/>
    <col min="9529" max="9529" width="8.140625" style="6" customWidth="1"/>
    <col min="9530" max="9530" width="8.5703125" style="6" bestFit="1" customWidth="1"/>
    <col min="9531" max="9531" width="7.28515625" style="6" bestFit="1" customWidth="1"/>
    <col min="9532" max="9532" width="8.5703125" style="6" bestFit="1" customWidth="1"/>
    <col min="9533" max="9533" width="8.140625" style="6" customWidth="1"/>
    <col min="9534" max="9534" width="8.5703125" style="6" bestFit="1" customWidth="1"/>
    <col min="9535" max="9535" width="8.140625" style="6" customWidth="1"/>
    <col min="9536" max="9536" width="8.5703125" style="6" bestFit="1" customWidth="1"/>
    <col min="9537" max="9537" width="9.140625" style="6"/>
    <col min="9538" max="9538" width="10.85546875" style="6" bestFit="1" customWidth="1"/>
    <col min="9539" max="9764" width="9.140625" style="6"/>
    <col min="9765" max="9765" width="5.42578125" style="6" customWidth="1"/>
    <col min="9766" max="9766" width="52.140625" style="6" customWidth="1"/>
    <col min="9767" max="9767" width="8.42578125" style="6" customWidth="1"/>
    <col min="9768" max="9768" width="8.28515625" style="6" customWidth="1"/>
    <col min="9769" max="9769" width="8.42578125" style="6" customWidth="1"/>
    <col min="9770" max="9770" width="8.5703125" style="6" customWidth="1"/>
    <col min="9771" max="9771" width="8.42578125" style="6" customWidth="1"/>
    <col min="9772" max="9772" width="8.5703125" style="6" customWidth="1"/>
    <col min="9773" max="9773" width="8.42578125" style="6" customWidth="1"/>
    <col min="9774" max="9774" width="8.5703125" style="6" customWidth="1"/>
    <col min="9775" max="9775" width="7.28515625" style="6" bestFit="1" customWidth="1"/>
    <col min="9776" max="9776" width="8.5703125" style="6" bestFit="1" customWidth="1"/>
    <col min="9777" max="9777" width="8.140625" style="6" customWidth="1"/>
    <col min="9778" max="9778" width="8.5703125" style="6" bestFit="1" customWidth="1"/>
    <col min="9779" max="9779" width="8.140625" style="6" customWidth="1"/>
    <col min="9780" max="9780" width="8.5703125" style="6" bestFit="1" customWidth="1"/>
    <col min="9781" max="9781" width="7.28515625" style="6" bestFit="1" customWidth="1"/>
    <col min="9782" max="9782" width="8.5703125" style="6" bestFit="1" customWidth="1"/>
    <col min="9783" max="9783" width="8.140625" style="6" customWidth="1"/>
    <col min="9784" max="9784" width="8.5703125" style="6" bestFit="1" customWidth="1"/>
    <col min="9785" max="9785" width="8.140625" style="6" customWidth="1"/>
    <col min="9786" max="9786" width="8.5703125" style="6" bestFit="1" customWidth="1"/>
    <col min="9787" max="9787" width="7.28515625" style="6" bestFit="1" customWidth="1"/>
    <col min="9788" max="9788" width="8.5703125" style="6" bestFit="1" customWidth="1"/>
    <col min="9789" max="9789" width="8.140625" style="6" customWidth="1"/>
    <col min="9790" max="9790" width="8.5703125" style="6" bestFit="1" customWidth="1"/>
    <col min="9791" max="9791" width="8.140625" style="6" customWidth="1"/>
    <col min="9792" max="9792" width="8.5703125" style="6" bestFit="1" customWidth="1"/>
    <col min="9793" max="9793" width="9.140625" style="6"/>
    <col min="9794" max="9794" width="10.85546875" style="6" bestFit="1" customWidth="1"/>
    <col min="9795" max="10020" width="9.140625" style="6"/>
    <col min="10021" max="10021" width="5.42578125" style="6" customWidth="1"/>
    <col min="10022" max="10022" width="52.140625" style="6" customWidth="1"/>
    <col min="10023" max="10023" width="8.42578125" style="6" customWidth="1"/>
    <col min="10024" max="10024" width="8.28515625" style="6" customWidth="1"/>
    <col min="10025" max="10025" width="8.42578125" style="6" customWidth="1"/>
    <col min="10026" max="10026" width="8.5703125" style="6" customWidth="1"/>
    <col min="10027" max="10027" width="8.42578125" style="6" customWidth="1"/>
    <col min="10028" max="10028" width="8.5703125" style="6" customWidth="1"/>
    <col min="10029" max="10029" width="8.42578125" style="6" customWidth="1"/>
    <col min="10030" max="10030" width="8.5703125" style="6" customWidth="1"/>
    <col min="10031" max="10031" width="7.28515625" style="6" bestFit="1" customWidth="1"/>
    <col min="10032" max="10032" width="8.5703125" style="6" bestFit="1" customWidth="1"/>
    <col min="10033" max="10033" width="8.140625" style="6" customWidth="1"/>
    <col min="10034" max="10034" width="8.5703125" style="6" bestFit="1" customWidth="1"/>
    <col min="10035" max="10035" width="8.140625" style="6" customWidth="1"/>
    <col min="10036" max="10036" width="8.5703125" style="6" bestFit="1" customWidth="1"/>
    <col min="10037" max="10037" width="7.28515625" style="6" bestFit="1" customWidth="1"/>
    <col min="10038" max="10038" width="8.5703125" style="6" bestFit="1" customWidth="1"/>
    <col min="10039" max="10039" width="8.140625" style="6" customWidth="1"/>
    <col min="10040" max="10040" width="8.5703125" style="6" bestFit="1" customWidth="1"/>
    <col min="10041" max="10041" width="8.140625" style="6" customWidth="1"/>
    <col min="10042" max="10042" width="8.5703125" style="6" bestFit="1" customWidth="1"/>
    <col min="10043" max="10043" width="7.28515625" style="6" bestFit="1" customWidth="1"/>
    <col min="10044" max="10044" width="8.5703125" style="6" bestFit="1" customWidth="1"/>
    <col min="10045" max="10045" width="8.140625" style="6" customWidth="1"/>
    <col min="10046" max="10046" width="8.5703125" style="6" bestFit="1" customWidth="1"/>
    <col min="10047" max="10047" width="8.140625" style="6" customWidth="1"/>
    <col min="10048" max="10048" width="8.5703125" style="6" bestFit="1" customWidth="1"/>
    <col min="10049" max="10049" width="9.140625" style="6"/>
    <col min="10050" max="10050" width="10.85546875" style="6" bestFit="1" customWidth="1"/>
    <col min="10051" max="10276" width="9.140625" style="6"/>
    <col min="10277" max="10277" width="5.42578125" style="6" customWidth="1"/>
    <col min="10278" max="10278" width="52.140625" style="6" customWidth="1"/>
    <col min="10279" max="10279" width="8.42578125" style="6" customWidth="1"/>
    <col min="10280" max="10280" width="8.28515625" style="6" customWidth="1"/>
    <col min="10281" max="10281" width="8.42578125" style="6" customWidth="1"/>
    <col min="10282" max="10282" width="8.5703125" style="6" customWidth="1"/>
    <col min="10283" max="10283" width="8.42578125" style="6" customWidth="1"/>
    <col min="10284" max="10284" width="8.5703125" style="6" customWidth="1"/>
    <col min="10285" max="10285" width="8.42578125" style="6" customWidth="1"/>
    <col min="10286" max="10286" width="8.5703125" style="6" customWidth="1"/>
    <col min="10287" max="10287" width="7.28515625" style="6" bestFit="1" customWidth="1"/>
    <col min="10288" max="10288" width="8.5703125" style="6" bestFit="1" customWidth="1"/>
    <col min="10289" max="10289" width="8.140625" style="6" customWidth="1"/>
    <col min="10290" max="10290" width="8.5703125" style="6" bestFit="1" customWidth="1"/>
    <col min="10291" max="10291" width="8.140625" style="6" customWidth="1"/>
    <col min="10292" max="10292" width="8.5703125" style="6" bestFit="1" customWidth="1"/>
    <col min="10293" max="10293" width="7.28515625" style="6" bestFit="1" customWidth="1"/>
    <col min="10294" max="10294" width="8.5703125" style="6" bestFit="1" customWidth="1"/>
    <col min="10295" max="10295" width="8.140625" style="6" customWidth="1"/>
    <col min="10296" max="10296" width="8.5703125" style="6" bestFit="1" customWidth="1"/>
    <col min="10297" max="10297" width="8.140625" style="6" customWidth="1"/>
    <col min="10298" max="10298" width="8.5703125" style="6" bestFit="1" customWidth="1"/>
    <col min="10299" max="10299" width="7.28515625" style="6" bestFit="1" customWidth="1"/>
    <col min="10300" max="10300" width="8.5703125" style="6" bestFit="1" customWidth="1"/>
    <col min="10301" max="10301" width="8.140625" style="6" customWidth="1"/>
    <col min="10302" max="10302" width="8.5703125" style="6" bestFit="1" customWidth="1"/>
    <col min="10303" max="10303" width="8.140625" style="6" customWidth="1"/>
    <col min="10304" max="10304" width="8.5703125" style="6" bestFit="1" customWidth="1"/>
    <col min="10305" max="10305" width="9.140625" style="6"/>
    <col min="10306" max="10306" width="10.85546875" style="6" bestFit="1" customWidth="1"/>
    <col min="10307" max="10532" width="9.140625" style="6"/>
    <col min="10533" max="10533" width="5.42578125" style="6" customWidth="1"/>
    <col min="10534" max="10534" width="52.140625" style="6" customWidth="1"/>
    <col min="10535" max="10535" width="8.42578125" style="6" customWidth="1"/>
    <col min="10536" max="10536" width="8.28515625" style="6" customWidth="1"/>
    <col min="10537" max="10537" width="8.42578125" style="6" customWidth="1"/>
    <col min="10538" max="10538" width="8.5703125" style="6" customWidth="1"/>
    <col min="10539" max="10539" width="8.42578125" style="6" customWidth="1"/>
    <col min="10540" max="10540" width="8.5703125" style="6" customWidth="1"/>
    <col min="10541" max="10541" width="8.42578125" style="6" customWidth="1"/>
    <col min="10542" max="10542" width="8.5703125" style="6" customWidth="1"/>
    <col min="10543" max="10543" width="7.28515625" style="6" bestFit="1" customWidth="1"/>
    <col min="10544" max="10544" width="8.5703125" style="6" bestFit="1" customWidth="1"/>
    <col min="10545" max="10545" width="8.140625" style="6" customWidth="1"/>
    <col min="10546" max="10546" width="8.5703125" style="6" bestFit="1" customWidth="1"/>
    <col min="10547" max="10547" width="8.140625" style="6" customWidth="1"/>
    <col min="10548" max="10548" width="8.5703125" style="6" bestFit="1" customWidth="1"/>
    <col min="10549" max="10549" width="7.28515625" style="6" bestFit="1" customWidth="1"/>
    <col min="10550" max="10550" width="8.5703125" style="6" bestFit="1" customWidth="1"/>
    <col min="10551" max="10551" width="8.140625" style="6" customWidth="1"/>
    <col min="10552" max="10552" width="8.5703125" style="6" bestFit="1" customWidth="1"/>
    <col min="10553" max="10553" width="8.140625" style="6" customWidth="1"/>
    <col min="10554" max="10554" width="8.5703125" style="6" bestFit="1" customWidth="1"/>
    <col min="10555" max="10555" width="7.28515625" style="6" bestFit="1" customWidth="1"/>
    <col min="10556" max="10556" width="8.5703125" style="6" bestFit="1" customWidth="1"/>
    <col min="10557" max="10557" width="8.140625" style="6" customWidth="1"/>
    <col min="10558" max="10558" width="8.5703125" style="6" bestFit="1" customWidth="1"/>
    <col min="10559" max="10559" width="8.140625" style="6" customWidth="1"/>
    <col min="10560" max="10560" width="8.5703125" style="6" bestFit="1" customWidth="1"/>
    <col min="10561" max="10561" width="9.140625" style="6"/>
    <col min="10562" max="10562" width="10.85546875" style="6" bestFit="1" customWidth="1"/>
    <col min="10563" max="10788" width="9.140625" style="6"/>
    <col min="10789" max="10789" width="5.42578125" style="6" customWidth="1"/>
    <col min="10790" max="10790" width="52.140625" style="6" customWidth="1"/>
    <col min="10791" max="10791" width="8.42578125" style="6" customWidth="1"/>
    <col min="10792" max="10792" width="8.28515625" style="6" customWidth="1"/>
    <col min="10793" max="10793" width="8.42578125" style="6" customWidth="1"/>
    <col min="10794" max="10794" width="8.5703125" style="6" customWidth="1"/>
    <col min="10795" max="10795" width="8.42578125" style="6" customWidth="1"/>
    <col min="10796" max="10796" width="8.5703125" style="6" customWidth="1"/>
    <col min="10797" max="10797" width="8.42578125" style="6" customWidth="1"/>
    <col min="10798" max="10798" width="8.5703125" style="6" customWidth="1"/>
    <col min="10799" max="10799" width="7.28515625" style="6" bestFit="1" customWidth="1"/>
    <col min="10800" max="10800" width="8.5703125" style="6" bestFit="1" customWidth="1"/>
    <col min="10801" max="10801" width="8.140625" style="6" customWidth="1"/>
    <col min="10802" max="10802" width="8.5703125" style="6" bestFit="1" customWidth="1"/>
    <col min="10803" max="10803" width="8.140625" style="6" customWidth="1"/>
    <col min="10804" max="10804" width="8.5703125" style="6" bestFit="1" customWidth="1"/>
    <col min="10805" max="10805" width="7.28515625" style="6" bestFit="1" customWidth="1"/>
    <col min="10806" max="10806" width="8.5703125" style="6" bestFit="1" customWidth="1"/>
    <col min="10807" max="10807" width="8.140625" style="6" customWidth="1"/>
    <col min="10808" max="10808" width="8.5703125" style="6" bestFit="1" customWidth="1"/>
    <col min="10809" max="10809" width="8.140625" style="6" customWidth="1"/>
    <col min="10810" max="10810" width="8.5703125" style="6" bestFit="1" customWidth="1"/>
    <col min="10811" max="10811" width="7.28515625" style="6" bestFit="1" customWidth="1"/>
    <col min="10812" max="10812" width="8.5703125" style="6" bestFit="1" customWidth="1"/>
    <col min="10813" max="10813" width="8.140625" style="6" customWidth="1"/>
    <col min="10814" max="10814" width="8.5703125" style="6" bestFit="1" customWidth="1"/>
    <col min="10815" max="10815" width="8.140625" style="6" customWidth="1"/>
    <col min="10816" max="10816" width="8.5703125" style="6" bestFit="1" customWidth="1"/>
    <col min="10817" max="10817" width="9.140625" style="6"/>
    <col min="10818" max="10818" width="10.85546875" style="6" bestFit="1" customWidth="1"/>
    <col min="10819" max="11044" width="9.140625" style="6"/>
    <col min="11045" max="11045" width="5.42578125" style="6" customWidth="1"/>
    <col min="11046" max="11046" width="52.140625" style="6" customWidth="1"/>
    <col min="11047" max="11047" width="8.42578125" style="6" customWidth="1"/>
    <col min="11048" max="11048" width="8.28515625" style="6" customWidth="1"/>
    <col min="11049" max="11049" width="8.42578125" style="6" customWidth="1"/>
    <col min="11050" max="11050" width="8.5703125" style="6" customWidth="1"/>
    <col min="11051" max="11051" width="8.42578125" style="6" customWidth="1"/>
    <col min="11052" max="11052" width="8.5703125" style="6" customWidth="1"/>
    <col min="11053" max="11053" width="8.42578125" style="6" customWidth="1"/>
    <col min="11054" max="11054" width="8.5703125" style="6" customWidth="1"/>
    <col min="11055" max="11055" width="7.28515625" style="6" bestFit="1" customWidth="1"/>
    <col min="11056" max="11056" width="8.5703125" style="6" bestFit="1" customWidth="1"/>
    <col min="11057" max="11057" width="8.140625" style="6" customWidth="1"/>
    <col min="11058" max="11058" width="8.5703125" style="6" bestFit="1" customWidth="1"/>
    <col min="11059" max="11059" width="8.140625" style="6" customWidth="1"/>
    <col min="11060" max="11060" width="8.5703125" style="6" bestFit="1" customWidth="1"/>
    <col min="11061" max="11061" width="7.28515625" style="6" bestFit="1" customWidth="1"/>
    <col min="11062" max="11062" width="8.5703125" style="6" bestFit="1" customWidth="1"/>
    <col min="11063" max="11063" width="8.140625" style="6" customWidth="1"/>
    <col min="11064" max="11064" width="8.5703125" style="6" bestFit="1" customWidth="1"/>
    <col min="11065" max="11065" width="8.140625" style="6" customWidth="1"/>
    <col min="11066" max="11066" width="8.5703125" style="6" bestFit="1" customWidth="1"/>
    <col min="11067" max="11067" width="7.28515625" style="6" bestFit="1" customWidth="1"/>
    <col min="11068" max="11068" width="8.5703125" style="6" bestFit="1" customWidth="1"/>
    <col min="11069" max="11069" width="8.140625" style="6" customWidth="1"/>
    <col min="11070" max="11070" width="8.5703125" style="6" bestFit="1" customWidth="1"/>
    <col min="11071" max="11071" width="8.140625" style="6" customWidth="1"/>
    <col min="11072" max="11072" width="8.5703125" style="6" bestFit="1" customWidth="1"/>
    <col min="11073" max="11073" width="9.140625" style="6"/>
    <col min="11074" max="11074" width="10.85546875" style="6" bestFit="1" customWidth="1"/>
    <col min="11075" max="11300" width="9.140625" style="6"/>
    <col min="11301" max="11301" width="5.42578125" style="6" customWidth="1"/>
    <col min="11302" max="11302" width="52.140625" style="6" customWidth="1"/>
    <col min="11303" max="11303" width="8.42578125" style="6" customWidth="1"/>
    <col min="11304" max="11304" width="8.28515625" style="6" customWidth="1"/>
    <col min="11305" max="11305" width="8.42578125" style="6" customWidth="1"/>
    <col min="11306" max="11306" width="8.5703125" style="6" customWidth="1"/>
    <col min="11307" max="11307" width="8.42578125" style="6" customWidth="1"/>
    <col min="11308" max="11308" width="8.5703125" style="6" customWidth="1"/>
    <col min="11309" max="11309" width="8.42578125" style="6" customWidth="1"/>
    <col min="11310" max="11310" width="8.5703125" style="6" customWidth="1"/>
    <col min="11311" max="11311" width="7.28515625" style="6" bestFit="1" customWidth="1"/>
    <col min="11312" max="11312" width="8.5703125" style="6" bestFit="1" customWidth="1"/>
    <col min="11313" max="11313" width="8.140625" style="6" customWidth="1"/>
    <col min="11314" max="11314" width="8.5703125" style="6" bestFit="1" customWidth="1"/>
    <col min="11315" max="11315" width="8.140625" style="6" customWidth="1"/>
    <col min="11316" max="11316" width="8.5703125" style="6" bestFit="1" customWidth="1"/>
    <col min="11317" max="11317" width="7.28515625" style="6" bestFit="1" customWidth="1"/>
    <col min="11318" max="11318" width="8.5703125" style="6" bestFit="1" customWidth="1"/>
    <col min="11319" max="11319" width="8.140625" style="6" customWidth="1"/>
    <col min="11320" max="11320" width="8.5703125" style="6" bestFit="1" customWidth="1"/>
    <col min="11321" max="11321" width="8.140625" style="6" customWidth="1"/>
    <col min="11322" max="11322" width="8.5703125" style="6" bestFit="1" customWidth="1"/>
    <col min="11323" max="11323" width="7.28515625" style="6" bestFit="1" customWidth="1"/>
    <col min="11324" max="11324" width="8.5703125" style="6" bestFit="1" customWidth="1"/>
    <col min="11325" max="11325" width="8.140625" style="6" customWidth="1"/>
    <col min="11326" max="11326" width="8.5703125" style="6" bestFit="1" customWidth="1"/>
    <col min="11327" max="11327" width="8.140625" style="6" customWidth="1"/>
    <col min="11328" max="11328" width="8.5703125" style="6" bestFit="1" customWidth="1"/>
    <col min="11329" max="11329" width="9.140625" style="6"/>
    <col min="11330" max="11330" width="10.85546875" style="6" bestFit="1" customWidth="1"/>
    <col min="11331" max="11556" width="9.140625" style="6"/>
    <col min="11557" max="11557" width="5.42578125" style="6" customWidth="1"/>
    <col min="11558" max="11558" width="52.140625" style="6" customWidth="1"/>
    <col min="11559" max="11559" width="8.42578125" style="6" customWidth="1"/>
    <col min="11560" max="11560" width="8.28515625" style="6" customWidth="1"/>
    <col min="11561" max="11561" width="8.42578125" style="6" customWidth="1"/>
    <col min="11562" max="11562" width="8.5703125" style="6" customWidth="1"/>
    <col min="11563" max="11563" width="8.42578125" style="6" customWidth="1"/>
    <col min="11564" max="11564" width="8.5703125" style="6" customWidth="1"/>
    <col min="11565" max="11565" width="8.42578125" style="6" customWidth="1"/>
    <col min="11566" max="11566" width="8.5703125" style="6" customWidth="1"/>
    <col min="11567" max="11567" width="7.28515625" style="6" bestFit="1" customWidth="1"/>
    <col min="11568" max="11568" width="8.5703125" style="6" bestFit="1" customWidth="1"/>
    <col min="11569" max="11569" width="8.140625" style="6" customWidth="1"/>
    <col min="11570" max="11570" width="8.5703125" style="6" bestFit="1" customWidth="1"/>
    <col min="11571" max="11571" width="8.140625" style="6" customWidth="1"/>
    <col min="11572" max="11572" width="8.5703125" style="6" bestFit="1" customWidth="1"/>
    <col min="11573" max="11573" width="7.28515625" style="6" bestFit="1" customWidth="1"/>
    <col min="11574" max="11574" width="8.5703125" style="6" bestFit="1" customWidth="1"/>
    <col min="11575" max="11575" width="8.140625" style="6" customWidth="1"/>
    <col min="11576" max="11576" width="8.5703125" style="6" bestFit="1" customWidth="1"/>
    <col min="11577" max="11577" width="8.140625" style="6" customWidth="1"/>
    <col min="11578" max="11578" width="8.5703125" style="6" bestFit="1" customWidth="1"/>
    <col min="11579" max="11579" width="7.28515625" style="6" bestFit="1" customWidth="1"/>
    <col min="11580" max="11580" width="8.5703125" style="6" bestFit="1" customWidth="1"/>
    <col min="11581" max="11581" width="8.140625" style="6" customWidth="1"/>
    <col min="11582" max="11582" width="8.5703125" style="6" bestFit="1" customWidth="1"/>
    <col min="11583" max="11583" width="8.140625" style="6" customWidth="1"/>
    <col min="11584" max="11584" width="8.5703125" style="6" bestFit="1" customWidth="1"/>
    <col min="11585" max="11585" width="9.140625" style="6"/>
    <col min="11586" max="11586" width="10.85546875" style="6" bestFit="1" customWidth="1"/>
    <col min="11587" max="11812" width="9.140625" style="6"/>
    <col min="11813" max="11813" width="5.42578125" style="6" customWidth="1"/>
    <col min="11814" max="11814" width="52.140625" style="6" customWidth="1"/>
    <col min="11815" max="11815" width="8.42578125" style="6" customWidth="1"/>
    <col min="11816" max="11816" width="8.28515625" style="6" customWidth="1"/>
    <col min="11817" max="11817" width="8.42578125" style="6" customWidth="1"/>
    <col min="11818" max="11818" width="8.5703125" style="6" customWidth="1"/>
    <col min="11819" max="11819" width="8.42578125" style="6" customWidth="1"/>
    <col min="11820" max="11820" width="8.5703125" style="6" customWidth="1"/>
    <col min="11821" max="11821" width="8.42578125" style="6" customWidth="1"/>
    <col min="11822" max="11822" width="8.5703125" style="6" customWidth="1"/>
    <col min="11823" max="11823" width="7.28515625" style="6" bestFit="1" customWidth="1"/>
    <col min="11824" max="11824" width="8.5703125" style="6" bestFit="1" customWidth="1"/>
    <col min="11825" max="11825" width="8.140625" style="6" customWidth="1"/>
    <col min="11826" max="11826" width="8.5703125" style="6" bestFit="1" customWidth="1"/>
    <col min="11827" max="11827" width="8.140625" style="6" customWidth="1"/>
    <col min="11828" max="11828" width="8.5703125" style="6" bestFit="1" customWidth="1"/>
    <col min="11829" max="11829" width="7.28515625" style="6" bestFit="1" customWidth="1"/>
    <col min="11830" max="11830" width="8.5703125" style="6" bestFit="1" customWidth="1"/>
    <col min="11831" max="11831" width="8.140625" style="6" customWidth="1"/>
    <col min="11832" max="11832" width="8.5703125" style="6" bestFit="1" customWidth="1"/>
    <col min="11833" max="11833" width="8.140625" style="6" customWidth="1"/>
    <col min="11834" max="11834" width="8.5703125" style="6" bestFit="1" customWidth="1"/>
    <col min="11835" max="11835" width="7.28515625" style="6" bestFit="1" customWidth="1"/>
    <col min="11836" max="11836" width="8.5703125" style="6" bestFit="1" customWidth="1"/>
    <col min="11837" max="11837" width="8.140625" style="6" customWidth="1"/>
    <col min="11838" max="11838" width="8.5703125" style="6" bestFit="1" customWidth="1"/>
    <col min="11839" max="11839" width="8.140625" style="6" customWidth="1"/>
    <col min="11840" max="11840" width="8.5703125" style="6" bestFit="1" customWidth="1"/>
    <col min="11841" max="11841" width="9.140625" style="6"/>
    <col min="11842" max="11842" width="10.85546875" style="6" bestFit="1" customWidth="1"/>
    <col min="11843" max="12068" width="9.140625" style="6"/>
    <col min="12069" max="12069" width="5.42578125" style="6" customWidth="1"/>
    <col min="12070" max="12070" width="52.140625" style="6" customWidth="1"/>
    <col min="12071" max="12071" width="8.42578125" style="6" customWidth="1"/>
    <col min="12072" max="12072" width="8.28515625" style="6" customWidth="1"/>
    <col min="12073" max="12073" width="8.42578125" style="6" customWidth="1"/>
    <col min="12074" max="12074" width="8.5703125" style="6" customWidth="1"/>
    <col min="12075" max="12075" width="8.42578125" style="6" customWidth="1"/>
    <col min="12076" max="12076" width="8.5703125" style="6" customWidth="1"/>
    <col min="12077" max="12077" width="8.42578125" style="6" customWidth="1"/>
    <col min="12078" max="12078" width="8.5703125" style="6" customWidth="1"/>
    <col min="12079" max="12079" width="7.28515625" style="6" bestFit="1" customWidth="1"/>
    <col min="12080" max="12080" width="8.5703125" style="6" bestFit="1" customWidth="1"/>
    <col min="12081" max="12081" width="8.140625" style="6" customWidth="1"/>
    <col min="12082" max="12082" width="8.5703125" style="6" bestFit="1" customWidth="1"/>
    <col min="12083" max="12083" width="8.140625" style="6" customWidth="1"/>
    <col min="12084" max="12084" width="8.5703125" style="6" bestFit="1" customWidth="1"/>
    <col min="12085" max="12085" width="7.28515625" style="6" bestFit="1" customWidth="1"/>
    <col min="12086" max="12086" width="8.5703125" style="6" bestFit="1" customWidth="1"/>
    <col min="12087" max="12087" width="8.140625" style="6" customWidth="1"/>
    <col min="12088" max="12088" width="8.5703125" style="6" bestFit="1" customWidth="1"/>
    <col min="12089" max="12089" width="8.140625" style="6" customWidth="1"/>
    <col min="12090" max="12090" width="8.5703125" style="6" bestFit="1" customWidth="1"/>
    <col min="12091" max="12091" width="7.28515625" style="6" bestFit="1" customWidth="1"/>
    <col min="12092" max="12092" width="8.5703125" style="6" bestFit="1" customWidth="1"/>
    <col min="12093" max="12093" width="8.140625" style="6" customWidth="1"/>
    <col min="12094" max="12094" width="8.5703125" style="6" bestFit="1" customWidth="1"/>
    <col min="12095" max="12095" width="8.140625" style="6" customWidth="1"/>
    <col min="12096" max="12096" width="8.5703125" style="6" bestFit="1" customWidth="1"/>
    <col min="12097" max="12097" width="9.140625" style="6"/>
    <col min="12098" max="12098" width="10.85546875" style="6" bestFit="1" customWidth="1"/>
    <col min="12099" max="12324" width="9.140625" style="6"/>
    <col min="12325" max="12325" width="5.42578125" style="6" customWidth="1"/>
    <col min="12326" max="12326" width="52.140625" style="6" customWidth="1"/>
    <col min="12327" max="12327" width="8.42578125" style="6" customWidth="1"/>
    <col min="12328" max="12328" width="8.28515625" style="6" customWidth="1"/>
    <col min="12329" max="12329" width="8.42578125" style="6" customWidth="1"/>
    <col min="12330" max="12330" width="8.5703125" style="6" customWidth="1"/>
    <col min="12331" max="12331" width="8.42578125" style="6" customWidth="1"/>
    <col min="12332" max="12332" width="8.5703125" style="6" customWidth="1"/>
    <col min="12333" max="12333" width="8.42578125" style="6" customWidth="1"/>
    <col min="12334" max="12334" width="8.5703125" style="6" customWidth="1"/>
    <col min="12335" max="12335" width="7.28515625" style="6" bestFit="1" customWidth="1"/>
    <col min="12336" max="12336" width="8.5703125" style="6" bestFit="1" customWidth="1"/>
    <col min="12337" max="12337" width="8.140625" style="6" customWidth="1"/>
    <col min="12338" max="12338" width="8.5703125" style="6" bestFit="1" customWidth="1"/>
    <col min="12339" max="12339" width="8.140625" style="6" customWidth="1"/>
    <col min="12340" max="12340" width="8.5703125" style="6" bestFit="1" customWidth="1"/>
    <col min="12341" max="12341" width="7.28515625" style="6" bestFit="1" customWidth="1"/>
    <col min="12342" max="12342" width="8.5703125" style="6" bestFit="1" customWidth="1"/>
    <col min="12343" max="12343" width="8.140625" style="6" customWidth="1"/>
    <col min="12344" max="12344" width="8.5703125" style="6" bestFit="1" customWidth="1"/>
    <col min="12345" max="12345" width="8.140625" style="6" customWidth="1"/>
    <col min="12346" max="12346" width="8.5703125" style="6" bestFit="1" customWidth="1"/>
    <col min="12347" max="12347" width="7.28515625" style="6" bestFit="1" customWidth="1"/>
    <col min="12348" max="12348" width="8.5703125" style="6" bestFit="1" customWidth="1"/>
    <col min="12349" max="12349" width="8.140625" style="6" customWidth="1"/>
    <col min="12350" max="12350" width="8.5703125" style="6" bestFit="1" customWidth="1"/>
    <col min="12351" max="12351" width="8.140625" style="6" customWidth="1"/>
    <col min="12352" max="12352" width="8.5703125" style="6" bestFit="1" customWidth="1"/>
    <col min="12353" max="12353" width="9.140625" style="6"/>
    <col min="12354" max="12354" width="10.85546875" style="6" bestFit="1" customWidth="1"/>
    <col min="12355" max="12580" width="9.140625" style="6"/>
    <col min="12581" max="12581" width="5.42578125" style="6" customWidth="1"/>
    <col min="12582" max="12582" width="52.140625" style="6" customWidth="1"/>
    <col min="12583" max="12583" width="8.42578125" style="6" customWidth="1"/>
    <col min="12584" max="12584" width="8.28515625" style="6" customWidth="1"/>
    <col min="12585" max="12585" width="8.42578125" style="6" customWidth="1"/>
    <col min="12586" max="12586" width="8.5703125" style="6" customWidth="1"/>
    <col min="12587" max="12587" width="8.42578125" style="6" customWidth="1"/>
    <col min="12588" max="12588" width="8.5703125" style="6" customWidth="1"/>
    <col min="12589" max="12589" width="8.42578125" style="6" customWidth="1"/>
    <col min="12590" max="12590" width="8.5703125" style="6" customWidth="1"/>
    <col min="12591" max="12591" width="7.28515625" style="6" bestFit="1" customWidth="1"/>
    <col min="12592" max="12592" width="8.5703125" style="6" bestFit="1" customWidth="1"/>
    <col min="12593" max="12593" width="8.140625" style="6" customWidth="1"/>
    <col min="12594" max="12594" width="8.5703125" style="6" bestFit="1" customWidth="1"/>
    <col min="12595" max="12595" width="8.140625" style="6" customWidth="1"/>
    <col min="12596" max="12596" width="8.5703125" style="6" bestFit="1" customWidth="1"/>
    <col min="12597" max="12597" width="7.28515625" style="6" bestFit="1" customWidth="1"/>
    <col min="12598" max="12598" width="8.5703125" style="6" bestFit="1" customWidth="1"/>
    <col min="12599" max="12599" width="8.140625" style="6" customWidth="1"/>
    <col min="12600" max="12600" width="8.5703125" style="6" bestFit="1" customWidth="1"/>
    <col min="12601" max="12601" width="8.140625" style="6" customWidth="1"/>
    <col min="12602" max="12602" width="8.5703125" style="6" bestFit="1" customWidth="1"/>
    <col min="12603" max="12603" width="7.28515625" style="6" bestFit="1" customWidth="1"/>
    <col min="12604" max="12604" width="8.5703125" style="6" bestFit="1" customWidth="1"/>
    <col min="12605" max="12605" width="8.140625" style="6" customWidth="1"/>
    <col min="12606" max="12606" width="8.5703125" style="6" bestFit="1" customWidth="1"/>
    <col min="12607" max="12607" width="8.140625" style="6" customWidth="1"/>
    <col min="12608" max="12608" width="8.5703125" style="6" bestFit="1" customWidth="1"/>
    <col min="12609" max="12609" width="9.140625" style="6"/>
    <col min="12610" max="12610" width="10.85546875" style="6" bestFit="1" customWidth="1"/>
    <col min="12611" max="12836" width="9.140625" style="6"/>
    <col min="12837" max="12837" width="5.42578125" style="6" customWidth="1"/>
    <col min="12838" max="12838" width="52.140625" style="6" customWidth="1"/>
    <col min="12839" max="12839" width="8.42578125" style="6" customWidth="1"/>
    <col min="12840" max="12840" width="8.28515625" style="6" customWidth="1"/>
    <col min="12841" max="12841" width="8.42578125" style="6" customWidth="1"/>
    <col min="12842" max="12842" width="8.5703125" style="6" customWidth="1"/>
    <col min="12843" max="12843" width="8.42578125" style="6" customWidth="1"/>
    <col min="12844" max="12844" width="8.5703125" style="6" customWidth="1"/>
    <col min="12845" max="12845" width="8.42578125" style="6" customWidth="1"/>
    <col min="12846" max="12846" width="8.5703125" style="6" customWidth="1"/>
    <col min="12847" max="12847" width="7.28515625" style="6" bestFit="1" customWidth="1"/>
    <col min="12848" max="12848" width="8.5703125" style="6" bestFit="1" customWidth="1"/>
    <col min="12849" max="12849" width="8.140625" style="6" customWidth="1"/>
    <col min="12850" max="12850" width="8.5703125" style="6" bestFit="1" customWidth="1"/>
    <col min="12851" max="12851" width="8.140625" style="6" customWidth="1"/>
    <col min="12852" max="12852" width="8.5703125" style="6" bestFit="1" customWidth="1"/>
    <col min="12853" max="12853" width="7.28515625" style="6" bestFit="1" customWidth="1"/>
    <col min="12854" max="12854" width="8.5703125" style="6" bestFit="1" customWidth="1"/>
    <col min="12855" max="12855" width="8.140625" style="6" customWidth="1"/>
    <col min="12856" max="12856" width="8.5703125" style="6" bestFit="1" customWidth="1"/>
    <col min="12857" max="12857" width="8.140625" style="6" customWidth="1"/>
    <col min="12858" max="12858" width="8.5703125" style="6" bestFit="1" customWidth="1"/>
    <col min="12859" max="12859" width="7.28515625" style="6" bestFit="1" customWidth="1"/>
    <col min="12860" max="12860" width="8.5703125" style="6" bestFit="1" customWidth="1"/>
    <col min="12861" max="12861" width="8.140625" style="6" customWidth="1"/>
    <col min="12862" max="12862" width="8.5703125" style="6" bestFit="1" customWidth="1"/>
    <col min="12863" max="12863" width="8.140625" style="6" customWidth="1"/>
    <col min="12864" max="12864" width="8.5703125" style="6" bestFit="1" customWidth="1"/>
    <col min="12865" max="12865" width="9.140625" style="6"/>
    <col min="12866" max="12866" width="10.85546875" style="6" bestFit="1" customWidth="1"/>
    <col min="12867" max="13092" width="9.140625" style="6"/>
    <col min="13093" max="13093" width="5.42578125" style="6" customWidth="1"/>
    <col min="13094" max="13094" width="52.140625" style="6" customWidth="1"/>
    <col min="13095" max="13095" width="8.42578125" style="6" customWidth="1"/>
    <col min="13096" max="13096" width="8.28515625" style="6" customWidth="1"/>
    <col min="13097" max="13097" width="8.42578125" style="6" customWidth="1"/>
    <col min="13098" max="13098" width="8.5703125" style="6" customWidth="1"/>
    <col min="13099" max="13099" width="8.42578125" style="6" customWidth="1"/>
    <col min="13100" max="13100" width="8.5703125" style="6" customWidth="1"/>
    <col min="13101" max="13101" width="8.42578125" style="6" customWidth="1"/>
    <col min="13102" max="13102" width="8.5703125" style="6" customWidth="1"/>
    <col min="13103" max="13103" width="7.28515625" style="6" bestFit="1" customWidth="1"/>
    <col min="13104" max="13104" width="8.5703125" style="6" bestFit="1" customWidth="1"/>
    <col min="13105" max="13105" width="8.140625" style="6" customWidth="1"/>
    <col min="13106" max="13106" width="8.5703125" style="6" bestFit="1" customWidth="1"/>
    <col min="13107" max="13107" width="8.140625" style="6" customWidth="1"/>
    <col min="13108" max="13108" width="8.5703125" style="6" bestFit="1" customWidth="1"/>
    <col min="13109" max="13109" width="7.28515625" style="6" bestFit="1" customWidth="1"/>
    <col min="13110" max="13110" width="8.5703125" style="6" bestFit="1" customWidth="1"/>
    <col min="13111" max="13111" width="8.140625" style="6" customWidth="1"/>
    <col min="13112" max="13112" width="8.5703125" style="6" bestFit="1" customWidth="1"/>
    <col min="13113" max="13113" width="8.140625" style="6" customWidth="1"/>
    <col min="13114" max="13114" width="8.5703125" style="6" bestFit="1" customWidth="1"/>
    <col min="13115" max="13115" width="7.28515625" style="6" bestFit="1" customWidth="1"/>
    <col min="13116" max="13116" width="8.5703125" style="6" bestFit="1" customWidth="1"/>
    <col min="13117" max="13117" width="8.140625" style="6" customWidth="1"/>
    <col min="13118" max="13118" width="8.5703125" style="6" bestFit="1" customWidth="1"/>
    <col min="13119" max="13119" width="8.140625" style="6" customWidth="1"/>
    <col min="13120" max="13120" width="8.5703125" style="6" bestFit="1" customWidth="1"/>
    <col min="13121" max="13121" width="9.140625" style="6"/>
    <col min="13122" max="13122" width="10.85546875" style="6" bestFit="1" customWidth="1"/>
    <col min="13123" max="13348" width="9.140625" style="6"/>
    <col min="13349" max="13349" width="5.42578125" style="6" customWidth="1"/>
    <col min="13350" max="13350" width="52.140625" style="6" customWidth="1"/>
    <col min="13351" max="13351" width="8.42578125" style="6" customWidth="1"/>
    <col min="13352" max="13352" width="8.28515625" style="6" customWidth="1"/>
    <col min="13353" max="13353" width="8.42578125" style="6" customWidth="1"/>
    <col min="13354" max="13354" width="8.5703125" style="6" customWidth="1"/>
    <col min="13355" max="13355" width="8.42578125" style="6" customWidth="1"/>
    <col min="13356" max="13356" width="8.5703125" style="6" customWidth="1"/>
    <col min="13357" max="13357" width="8.42578125" style="6" customWidth="1"/>
    <col min="13358" max="13358" width="8.5703125" style="6" customWidth="1"/>
    <col min="13359" max="13359" width="7.28515625" style="6" bestFit="1" customWidth="1"/>
    <col min="13360" max="13360" width="8.5703125" style="6" bestFit="1" customWidth="1"/>
    <col min="13361" max="13361" width="8.140625" style="6" customWidth="1"/>
    <col min="13362" max="13362" width="8.5703125" style="6" bestFit="1" customWidth="1"/>
    <col min="13363" max="13363" width="8.140625" style="6" customWidth="1"/>
    <col min="13364" max="13364" width="8.5703125" style="6" bestFit="1" customWidth="1"/>
    <col min="13365" max="13365" width="7.28515625" style="6" bestFit="1" customWidth="1"/>
    <col min="13366" max="13366" width="8.5703125" style="6" bestFit="1" customWidth="1"/>
    <col min="13367" max="13367" width="8.140625" style="6" customWidth="1"/>
    <col min="13368" max="13368" width="8.5703125" style="6" bestFit="1" customWidth="1"/>
    <col min="13369" max="13369" width="8.140625" style="6" customWidth="1"/>
    <col min="13370" max="13370" width="8.5703125" style="6" bestFit="1" customWidth="1"/>
    <col min="13371" max="13371" width="7.28515625" style="6" bestFit="1" customWidth="1"/>
    <col min="13372" max="13372" width="8.5703125" style="6" bestFit="1" customWidth="1"/>
    <col min="13373" max="13373" width="8.140625" style="6" customWidth="1"/>
    <col min="13374" max="13374" width="8.5703125" style="6" bestFit="1" customWidth="1"/>
    <col min="13375" max="13375" width="8.140625" style="6" customWidth="1"/>
    <col min="13376" max="13376" width="8.5703125" style="6" bestFit="1" customWidth="1"/>
    <col min="13377" max="13377" width="9.140625" style="6"/>
    <col min="13378" max="13378" width="10.85546875" style="6" bestFit="1" customWidth="1"/>
    <col min="13379" max="13604" width="9.140625" style="6"/>
    <col min="13605" max="13605" width="5.42578125" style="6" customWidth="1"/>
    <col min="13606" max="13606" width="52.140625" style="6" customWidth="1"/>
    <col min="13607" max="13607" width="8.42578125" style="6" customWidth="1"/>
    <col min="13608" max="13608" width="8.28515625" style="6" customWidth="1"/>
    <col min="13609" max="13609" width="8.42578125" style="6" customWidth="1"/>
    <col min="13610" max="13610" width="8.5703125" style="6" customWidth="1"/>
    <col min="13611" max="13611" width="8.42578125" style="6" customWidth="1"/>
    <col min="13612" max="13612" width="8.5703125" style="6" customWidth="1"/>
    <col min="13613" max="13613" width="8.42578125" style="6" customWidth="1"/>
    <col min="13614" max="13614" width="8.5703125" style="6" customWidth="1"/>
    <col min="13615" max="13615" width="7.28515625" style="6" bestFit="1" customWidth="1"/>
    <col min="13616" max="13616" width="8.5703125" style="6" bestFit="1" customWidth="1"/>
    <col min="13617" max="13617" width="8.140625" style="6" customWidth="1"/>
    <col min="13618" max="13618" width="8.5703125" style="6" bestFit="1" customWidth="1"/>
    <col min="13619" max="13619" width="8.140625" style="6" customWidth="1"/>
    <col min="13620" max="13620" width="8.5703125" style="6" bestFit="1" customWidth="1"/>
    <col min="13621" max="13621" width="7.28515625" style="6" bestFit="1" customWidth="1"/>
    <col min="13622" max="13622" width="8.5703125" style="6" bestFit="1" customWidth="1"/>
    <col min="13623" max="13623" width="8.140625" style="6" customWidth="1"/>
    <col min="13624" max="13624" width="8.5703125" style="6" bestFit="1" customWidth="1"/>
    <col min="13625" max="13625" width="8.140625" style="6" customWidth="1"/>
    <col min="13626" max="13626" width="8.5703125" style="6" bestFit="1" customWidth="1"/>
    <col min="13627" max="13627" width="7.28515625" style="6" bestFit="1" customWidth="1"/>
    <col min="13628" max="13628" width="8.5703125" style="6" bestFit="1" customWidth="1"/>
    <col min="13629" max="13629" width="8.140625" style="6" customWidth="1"/>
    <col min="13630" max="13630" width="8.5703125" style="6" bestFit="1" customWidth="1"/>
    <col min="13631" max="13631" width="8.140625" style="6" customWidth="1"/>
    <col min="13632" max="13632" width="8.5703125" style="6" bestFit="1" customWidth="1"/>
    <col min="13633" max="13633" width="9.140625" style="6"/>
    <col min="13634" max="13634" width="10.85546875" style="6" bestFit="1" customWidth="1"/>
    <col min="13635" max="13860" width="9.140625" style="6"/>
    <col min="13861" max="13861" width="5.42578125" style="6" customWidth="1"/>
    <col min="13862" max="13862" width="52.140625" style="6" customWidth="1"/>
    <col min="13863" max="13863" width="8.42578125" style="6" customWidth="1"/>
    <col min="13864" max="13864" width="8.28515625" style="6" customWidth="1"/>
    <col min="13865" max="13865" width="8.42578125" style="6" customWidth="1"/>
    <col min="13866" max="13866" width="8.5703125" style="6" customWidth="1"/>
    <col min="13867" max="13867" width="8.42578125" style="6" customWidth="1"/>
    <col min="13868" max="13868" width="8.5703125" style="6" customWidth="1"/>
    <col min="13869" max="13869" width="8.42578125" style="6" customWidth="1"/>
    <col min="13870" max="13870" width="8.5703125" style="6" customWidth="1"/>
    <col min="13871" max="13871" width="7.28515625" style="6" bestFit="1" customWidth="1"/>
    <col min="13872" max="13872" width="8.5703125" style="6" bestFit="1" customWidth="1"/>
    <col min="13873" max="13873" width="8.140625" style="6" customWidth="1"/>
    <col min="13874" max="13874" width="8.5703125" style="6" bestFit="1" customWidth="1"/>
    <col min="13875" max="13875" width="8.140625" style="6" customWidth="1"/>
    <col min="13876" max="13876" width="8.5703125" style="6" bestFit="1" customWidth="1"/>
    <col min="13877" max="13877" width="7.28515625" style="6" bestFit="1" customWidth="1"/>
    <col min="13878" max="13878" width="8.5703125" style="6" bestFit="1" customWidth="1"/>
    <col min="13879" max="13879" width="8.140625" style="6" customWidth="1"/>
    <col min="13880" max="13880" width="8.5703125" style="6" bestFit="1" customWidth="1"/>
    <col min="13881" max="13881" width="8.140625" style="6" customWidth="1"/>
    <col min="13882" max="13882" width="8.5703125" style="6" bestFit="1" customWidth="1"/>
    <col min="13883" max="13883" width="7.28515625" style="6" bestFit="1" customWidth="1"/>
    <col min="13884" max="13884" width="8.5703125" style="6" bestFit="1" customWidth="1"/>
    <col min="13885" max="13885" width="8.140625" style="6" customWidth="1"/>
    <col min="13886" max="13886" width="8.5703125" style="6" bestFit="1" customWidth="1"/>
    <col min="13887" max="13887" width="8.140625" style="6" customWidth="1"/>
    <col min="13888" max="13888" width="8.5703125" style="6" bestFit="1" customWidth="1"/>
    <col min="13889" max="13889" width="9.140625" style="6"/>
    <col min="13890" max="13890" width="10.85546875" style="6" bestFit="1" customWidth="1"/>
    <col min="13891" max="14116" width="9.140625" style="6"/>
    <col min="14117" max="14117" width="5.42578125" style="6" customWidth="1"/>
    <col min="14118" max="14118" width="52.140625" style="6" customWidth="1"/>
    <col min="14119" max="14119" width="8.42578125" style="6" customWidth="1"/>
    <col min="14120" max="14120" width="8.28515625" style="6" customWidth="1"/>
    <col min="14121" max="14121" width="8.42578125" style="6" customWidth="1"/>
    <col min="14122" max="14122" width="8.5703125" style="6" customWidth="1"/>
    <col min="14123" max="14123" width="8.42578125" style="6" customWidth="1"/>
    <col min="14124" max="14124" width="8.5703125" style="6" customWidth="1"/>
    <col min="14125" max="14125" width="8.42578125" style="6" customWidth="1"/>
    <col min="14126" max="14126" width="8.5703125" style="6" customWidth="1"/>
    <col min="14127" max="14127" width="7.28515625" style="6" bestFit="1" customWidth="1"/>
    <col min="14128" max="14128" width="8.5703125" style="6" bestFit="1" customWidth="1"/>
    <col min="14129" max="14129" width="8.140625" style="6" customWidth="1"/>
    <col min="14130" max="14130" width="8.5703125" style="6" bestFit="1" customWidth="1"/>
    <col min="14131" max="14131" width="8.140625" style="6" customWidth="1"/>
    <col min="14132" max="14132" width="8.5703125" style="6" bestFit="1" customWidth="1"/>
    <col min="14133" max="14133" width="7.28515625" style="6" bestFit="1" customWidth="1"/>
    <col min="14134" max="14134" width="8.5703125" style="6" bestFit="1" customWidth="1"/>
    <col min="14135" max="14135" width="8.140625" style="6" customWidth="1"/>
    <col min="14136" max="14136" width="8.5703125" style="6" bestFit="1" customWidth="1"/>
    <col min="14137" max="14137" width="8.140625" style="6" customWidth="1"/>
    <col min="14138" max="14138" width="8.5703125" style="6" bestFit="1" customWidth="1"/>
    <col min="14139" max="14139" width="7.28515625" style="6" bestFit="1" customWidth="1"/>
    <col min="14140" max="14140" width="8.5703125" style="6" bestFit="1" customWidth="1"/>
    <col min="14141" max="14141" width="8.140625" style="6" customWidth="1"/>
    <col min="14142" max="14142" width="8.5703125" style="6" bestFit="1" customWidth="1"/>
    <col min="14143" max="14143" width="8.140625" style="6" customWidth="1"/>
    <col min="14144" max="14144" width="8.5703125" style="6" bestFit="1" customWidth="1"/>
    <col min="14145" max="14145" width="9.140625" style="6"/>
    <col min="14146" max="14146" width="10.85546875" style="6" bestFit="1" customWidth="1"/>
    <col min="14147" max="14372" width="9.140625" style="6"/>
    <col min="14373" max="14373" width="5.42578125" style="6" customWidth="1"/>
    <col min="14374" max="14374" width="52.140625" style="6" customWidth="1"/>
    <col min="14375" max="14375" width="8.42578125" style="6" customWidth="1"/>
    <col min="14376" max="14376" width="8.28515625" style="6" customWidth="1"/>
    <col min="14377" max="14377" width="8.42578125" style="6" customWidth="1"/>
    <col min="14378" max="14378" width="8.5703125" style="6" customWidth="1"/>
    <col min="14379" max="14379" width="8.42578125" style="6" customWidth="1"/>
    <col min="14380" max="14380" width="8.5703125" style="6" customWidth="1"/>
    <col min="14381" max="14381" width="8.42578125" style="6" customWidth="1"/>
    <col min="14382" max="14382" width="8.5703125" style="6" customWidth="1"/>
    <col min="14383" max="14383" width="7.28515625" style="6" bestFit="1" customWidth="1"/>
    <col min="14384" max="14384" width="8.5703125" style="6" bestFit="1" customWidth="1"/>
    <col min="14385" max="14385" width="8.140625" style="6" customWidth="1"/>
    <col min="14386" max="14386" width="8.5703125" style="6" bestFit="1" customWidth="1"/>
    <col min="14387" max="14387" width="8.140625" style="6" customWidth="1"/>
    <col min="14388" max="14388" width="8.5703125" style="6" bestFit="1" customWidth="1"/>
    <col min="14389" max="14389" width="7.28515625" style="6" bestFit="1" customWidth="1"/>
    <col min="14390" max="14390" width="8.5703125" style="6" bestFit="1" customWidth="1"/>
    <col min="14391" max="14391" width="8.140625" style="6" customWidth="1"/>
    <col min="14392" max="14392" width="8.5703125" style="6" bestFit="1" customWidth="1"/>
    <col min="14393" max="14393" width="8.140625" style="6" customWidth="1"/>
    <col min="14394" max="14394" width="8.5703125" style="6" bestFit="1" customWidth="1"/>
    <col min="14395" max="14395" width="7.28515625" style="6" bestFit="1" customWidth="1"/>
    <col min="14396" max="14396" width="8.5703125" style="6" bestFit="1" customWidth="1"/>
    <col min="14397" max="14397" width="8.140625" style="6" customWidth="1"/>
    <col min="14398" max="14398" width="8.5703125" style="6" bestFit="1" customWidth="1"/>
    <col min="14399" max="14399" width="8.140625" style="6" customWidth="1"/>
    <col min="14400" max="14400" width="8.5703125" style="6" bestFit="1" customWidth="1"/>
    <col min="14401" max="14401" width="9.140625" style="6"/>
    <col min="14402" max="14402" width="10.85546875" style="6" bestFit="1" customWidth="1"/>
    <col min="14403" max="14628" width="9.140625" style="6"/>
    <col min="14629" max="14629" width="5.42578125" style="6" customWidth="1"/>
    <col min="14630" max="14630" width="52.140625" style="6" customWidth="1"/>
    <col min="14631" max="14631" width="8.42578125" style="6" customWidth="1"/>
    <col min="14632" max="14632" width="8.28515625" style="6" customWidth="1"/>
    <col min="14633" max="14633" width="8.42578125" style="6" customWidth="1"/>
    <col min="14634" max="14634" width="8.5703125" style="6" customWidth="1"/>
    <col min="14635" max="14635" width="8.42578125" style="6" customWidth="1"/>
    <col min="14636" max="14636" width="8.5703125" style="6" customWidth="1"/>
    <col min="14637" max="14637" width="8.42578125" style="6" customWidth="1"/>
    <col min="14638" max="14638" width="8.5703125" style="6" customWidth="1"/>
    <col min="14639" max="14639" width="7.28515625" style="6" bestFit="1" customWidth="1"/>
    <col min="14640" max="14640" width="8.5703125" style="6" bestFit="1" customWidth="1"/>
    <col min="14641" max="14641" width="8.140625" style="6" customWidth="1"/>
    <col min="14642" max="14642" width="8.5703125" style="6" bestFit="1" customWidth="1"/>
    <col min="14643" max="14643" width="8.140625" style="6" customWidth="1"/>
    <col min="14644" max="14644" width="8.5703125" style="6" bestFit="1" customWidth="1"/>
    <col min="14645" max="14645" width="7.28515625" style="6" bestFit="1" customWidth="1"/>
    <col min="14646" max="14646" width="8.5703125" style="6" bestFit="1" customWidth="1"/>
    <col min="14647" max="14647" width="8.140625" style="6" customWidth="1"/>
    <col min="14648" max="14648" width="8.5703125" style="6" bestFit="1" customWidth="1"/>
    <col min="14649" max="14649" width="8.140625" style="6" customWidth="1"/>
    <col min="14650" max="14650" width="8.5703125" style="6" bestFit="1" customWidth="1"/>
    <col min="14651" max="14651" width="7.28515625" style="6" bestFit="1" customWidth="1"/>
    <col min="14652" max="14652" width="8.5703125" style="6" bestFit="1" customWidth="1"/>
    <col min="14653" max="14653" width="8.140625" style="6" customWidth="1"/>
    <col min="14654" max="14654" width="8.5703125" style="6" bestFit="1" customWidth="1"/>
    <col min="14655" max="14655" width="8.140625" style="6" customWidth="1"/>
    <col min="14656" max="14656" width="8.5703125" style="6" bestFit="1" customWidth="1"/>
    <col min="14657" max="14657" width="9.140625" style="6"/>
    <col min="14658" max="14658" width="10.85546875" style="6" bestFit="1" customWidth="1"/>
    <col min="14659" max="14884" width="9.140625" style="6"/>
    <col min="14885" max="14885" width="5.42578125" style="6" customWidth="1"/>
    <col min="14886" max="14886" width="52.140625" style="6" customWidth="1"/>
    <col min="14887" max="14887" width="8.42578125" style="6" customWidth="1"/>
    <col min="14888" max="14888" width="8.28515625" style="6" customWidth="1"/>
    <col min="14889" max="14889" width="8.42578125" style="6" customWidth="1"/>
    <col min="14890" max="14890" width="8.5703125" style="6" customWidth="1"/>
    <col min="14891" max="14891" width="8.42578125" style="6" customWidth="1"/>
    <col min="14892" max="14892" width="8.5703125" style="6" customWidth="1"/>
    <col min="14893" max="14893" width="8.42578125" style="6" customWidth="1"/>
    <col min="14894" max="14894" width="8.5703125" style="6" customWidth="1"/>
    <col min="14895" max="14895" width="7.28515625" style="6" bestFit="1" customWidth="1"/>
    <col min="14896" max="14896" width="8.5703125" style="6" bestFit="1" customWidth="1"/>
    <col min="14897" max="14897" width="8.140625" style="6" customWidth="1"/>
    <col min="14898" max="14898" width="8.5703125" style="6" bestFit="1" customWidth="1"/>
    <col min="14899" max="14899" width="8.140625" style="6" customWidth="1"/>
    <col min="14900" max="14900" width="8.5703125" style="6" bestFit="1" customWidth="1"/>
    <col min="14901" max="14901" width="7.28515625" style="6" bestFit="1" customWidth="1"/>
    <col min="14902" max="14902" width="8.5703125" style="6" bestFit="1" customWidth="1"/>
    <col min="14903" max="14903" width="8.140625" style="6" customWidth="1"/>
    <col min="14904" max="14904" width="8.5703125" style="6" bestFit="1" customWidth="1"/>
    <col min="14905" max="14905" width="8.140625" style="6" customWidth="1"/>
    <col min="14906" max="14906" width="8.5703125" style="6" bestFit="1" customWidth="1"/>
    <col min="14907" max="14907" width="7.28515625" style="6" bestFit="1" customWidth="1"/>
    <col min="14908" max="14908" width="8.5703125" style="6" bestFit="1" customWidth="1"/>
    <col min="14909" max="14909" width="8.140625" style="6" customWidth="1"/>
    <col min="14910" max="14910" width="8.5703125" style="6" bestFit="1" customWidth="1"/>
    <col min="14911" max="14911" width="8.140625" style="6" customWidth="1"/>
    <col min="14912" max="14912" width="8.5703125" style="6" bestFit="1" customWidth="1"/>
    <col min="14913" max="14913" width="9.140625" style="6"/>
    <col min="14914" max="14914" width="10.85546875" style="6" bestFit="1" customWidth="1"/>
    <col min="14915" max="15140" width="9.140625" style="6"/>
    <col min="15141" max="15141" width="5.42578125" style="6" customWidth="1"/>
    <col min="15142" max="15142" width="52.140625" style="6" customWidth="1"/>
    <col min="15143" max="15143" width="8.42578125" style="6" customWidth="1"/>
    <col min="15144" max="15144" width="8.28515625" style="6" customWidth="1"/>
    <col min="15145" max="15145" width="8.42578125" style="6" customWidth="1"/>
    <col min="15146" max="15146" width="8.5703125" style="6" customWidth="1"/>
    <col min="15147" max="15147" width="8.42578125" style="6" customWidth="1"/>
    <col min="15148" max="15148" width="8.5703125" style="6" customWidth="1"/>
    <col min="15149" max="15149" width="8.42578125" style="6" customWidth="1"/>
    <col min="15150" max="15150" width="8.5703125" style="6" customWidth="1"/>
    <col min="15151" max="15151" width="7.28515625" style="6" bestFit="1" customWidth="1"/>
    <col min="15152" max="15152" width="8.5703125" style="6" bestFit="1" customWidth="1"/>
    <col min="15153" max="15153" width="8.140625" style="6" customWidth="1"/>
    <col min="15154" max="15154" width="8.5703125" style="6" bestFit="1" customWidth="1"/>
    <col min="15155" max="15155" width="8.140625" style="6" customWidth="1"/>
    <col min="15156" max="15156" width="8.5703125" style="6" bestFit="1" customWidth="1"/>
    <col min="15157" max="15157" width="7.28515625" style="6" bestFit="1" customWidth="1"/>
    <col min="15158" max="15158" width="8.5703125" style="6" bestFit="1" customWidth="1"/>
    <col min="15159" max="15159" width="8.140625" style="6" customWidth="1"/>
    <col min="15160" max="15160" width="8.5703125" style="6" bestFit="1" customWidth="1"/>
    <col min="15161" max="15161" width="8.140625" style="6" customWidth="1"/>
    <col min="15162" max="15162" width="8.5703125" style="6" bestFit="1" customWidth="1"/>
    <col min="15163" max="15163" width="7.28515625" style="6" bestFit="1" customWidth="1"/>
    <col min="15164" max="15164" width="8.5703125" style="6" bestFit="1" customWidth="1"/>
    <col min="15165" max="15165" width="8.140625" style="6" customWidth="1"/>
    <col min="15166" max="15166" width="8.5703125" style="6" bestFit="1" customWidth="1"/>
    <col min="15167" max="15167" width="8.140625" style="6" customWidth="1"/>
    <col min="15168" max="15168" width="8.5703125" style="6" bestFit="1" customWidth="1"/>
    <col min="15169" max="15169" width="9.140625" style="6"/>
    <col min="15170" max="15170" width="10.85546875" style="6" bestFit="1" customWidth="1"/>
    <col min="15171" max="15396" width="9.140625" style="6"/>
    <col min="15397" max="15397" width="5.42578125" style="6" customWidth="1"/>
    <col min="15398" max="15398" width="52.140625" style="6" customWidth="1"/>
    <col min="15399" max="15399" width="8.42578125" style="6" customWidth="1"/>
    <col min="15400" max="15400" width="8.28515625" style="6" customWidth="1"/>
    <col min="15401" max="15401" width="8.42578125" style="6" customWidth="1"/>
    <col min="15402" max="15402" width="8.5703125" style="6" customWidth="1"/>
    <col min="15403" max="15403" width="8.42578125" style="6" customWidth="1"/>
    <col min="15404" max="15404" width="8.5703125" style="6" customWidth="1"/>
    <col min="15405" max="15405" width="8.42578125" style="6" customWidth="1"/>
    <col min="15406" max="15406" width="8.5703125" style="6" customWidth="1"/>
    <col min="15407" max="15407" width="7.28515625" style="6" bestFit="1" customWidth="1"/>
    <col min="15408" max="15408" width="8.5703125" style="6" bestFit="1" customWidth="1"/>
    <col min="15409" max="15409" width="8.140625" style="6" customWidth="1"/>
    <col min="15410" max="15410" width="8.5703125" style="6" bestFit="1" customWidth="1"/>
    <col min="15411" max="15411" width="8.140625" style="6" customWidth="1"/>
    <col min="15412" max="15412" width="8.5703125" style="6" bestFit="1" customWidth="1"/>
    <col min="15413" max="15413" width="7.28515625" style="6" bestFit="1" customWidth="1"/>
    <col min="15414" max="15414" width="8.5703125" style="6" bestFit="1" customWidth="1"/>
    <col min="15415" max="15415" width="8.140625" style="6" customWidth="1"/>
    <col min="15416" max="15416" width="8.5703125" style="6" bestFit="1" customWidth="1"/>
    <col min="15417" max="15417" width="8.140625" style="6" customWidth="1"/>
    <col min="15418" max="15418" width="8.5703125" style="6" bestFit="1" customWidth="1"/>
    <col min="15419" max="15419" width="7.28515625" style="6" bestFit="1" customWidth="1"/>
    <col min="15420" max="15420" width="8.5703125" style="6" bestFit="1" customWidth="1"/>
    <col min="15421" max="15421" width="8.140625" style="6" customWidth="1"/>
    <col min="15422" max="15422" width="8.5703125" style="6" bestFit="1" customWidth="1"/>
    <col min="15423" max="15423" width="8.140625" style="6" customWidth="1"/>
    <col min="15424" max="15424" width="8.5703125" style="6" bestFit="1" customWidth="1"/>
    <col min="15425" max="15425" width="9.140625" style="6"/>
    <col min="15426" max="15426" width="10.85546875" style="6" bestFit="1" customWidth="1"/>
    <col min="15427" max="15652" width="9.140625" style="6"/>
    <col min="15653" max="15653" width="5.42578125" style="6" customWidth="1"/>
    <col min="15654" max="15654" width="52.140625" style="6" customWidth="1"/>
    <col min="15655" max="15655" width="8.42578125" style="6" customWidth="1"/>
    <col min="15656" max="15656" width="8.28515625" style="6" customWidth="1"/>
    <col min="15657" max="15657" width="8.42578125" style="6" customWidth="1"/>
    <col min="15658" max="15658" width="8.5703125" style="6" customWidth="1"/>
    <col min="15659" max="15659" width="8.42578125" style="6" customWidth="1"/>
    <col min="15660" max="15660" width="8.5703125" style="6" customWidth="1"/>
    <col min="15661" max="15661" width="8.42578125" style="6" customWidth="1"/>
    <col min="15662" max="15662" width="8.5703125" style="6" customWidth="1"/>
    <col min="15663" max="15663" width="7.28515625" style="6" bestFit="1" customWidth="1"/>
    <col min="15664" max="15664" width="8.5703125" style="6" bestFit="1" customWidth="1"/>
    <col min="15665" max="15665" width="8.140625" style="6" customWidth="1"/>
    <col min="15666" max="15666" width="8.5703125" style="6" bestFit="1" customWidth="1"/>
    <col min="15667" max="15667" width="8.140625" style="6" customWidth="1"/>
    <col min="15668" max="15668" width="8.5703125" style="6" bestFit="1" customWidth="1"/>
    <col min="15669" max="15669" width="7.28515625" style="6" bestFit="1" customWidth="1"/>
    <col min="15670" max="15670" width="8.5703125" style="6" bestFit="1" customWidth="1"/>
    <col min="15671" max="15671" width="8.140625" style="6" customWidth="1"/>
    <col min="15672" max="15672" width="8.5703125" style="6" bestFit="1" customWidth="1"/>
    <col min="15673" max="15673" width="8.140625" style="6" customWidth="1"/>
    <col min="15674" max="15674" width="8.5703125" style="6" bestFit="1" customWidth="1"/>
    <col min="15675" max="15675" width="7.28515625" style="6" bestFit="1" customWidth="1"/>
    <col min="15676" max="15676" width="8.5703125" style="6" bestFit="1" customWidth="1"/>
    <col min="15677" max="15677" width="8.140625" style="6" customWidth="1"/>
    <col min="15678" max="15678" width="8.5703125" style="6" bestFit="1" customWidth="1"/>
    <col min="15679" max="15679" width="8.140625" style="6" customWidth="1"/>
    <col min="15680" max="15680" width="8.5703125" style="6" bestFit="1" customWidth="1"/>
    <col min="15681" max="15681" width="9.140625" style="6"/>
    <col min="15682" max="15682" width="10.85546875" style="6" bestFit="1" customWidth="1"/>
    <col min="15683" max="15908" width="9.140625" style="6"/>
    <col min="15909" max="15909" width="5.42578125" style="6" customWidth="1"/>
    <col min="15910" max="15910" width="52.140625" style="6" customWidth="1"/>
    <col min="15911" max="15911" width="8.42578125" style="6" customWidth="1"/>
    <col min="15912" max="15912" width="8.28515625" style="6" customWidth="1"/>
    <col min="15913" max="15913" width="8.42578125" style="6" customWidth="1"/>
    <col min="15914" max="15914" width="8.5703125" style="6" customWidth="1"/>
    <col min="15915" max="15915" width="8.42578125" style="6" customWidth="1"/>
    <col min="15916" max="15916" width="8.5703125" style="6" customWidth="1"/>
    <col min="15917" max="15917" width="8.42578125" style="6" customWidth="1"/>
    <col min="15918" max="15918" width="8.5703125" style="6" customWidth="1"/>
    <col min="15919" max="15919" width="7.28515625" style="6" bestFit="1" customWidth="1"/>
    <col min="15920" max="15920" width="8.5703125" style="6" bestFit="1" customWidth="1"/>
    <col min="15921" max="15921" width="8.140625" style="6" customWidth="1"/>
    <col min="15922" max="15922" width="8.5703125" style="6" bestFit="1" customWidth="1"/>
    <col min="15923" max="15923" width="8.140625" style="6" customWidth="1"/>
    <col min="15924" max="15924" width="8.5703125" style="6" bestFit="1" customWidth="1"/>
    <col min="15925" max="15925" width="7.28515625" style="6" bestFit="1" customWidth="1"/>
    <col min="15926" max="15926" width="8.5703125" style="6" bestFit="1" customWidth="1"/>
    <col min="15927" max="15927" width="8.140625" style="6" customWidth="1"/>
    <col min="15928" max="15928" width="8.5703125" style="6" bestFit="1" customWidth="1"/>
    <col min="15929" max="15929" width="8.140625" style="6" customWidth="1"/>
    <col min="15930" max="15930" width="8.5703125" style="6" bestFit="1" customWidth="1"/>
    <col min="15931" max="15931" width="7.28515625" style="6" bestFit="1" customWidth="1"/>
    <col min="15932" max="15932" width="8.5703125" style="6" bestFit="1" customWidth="1"/>
    <col min="15933" max="15933" width="8.140625" style="6" customWidth="1"/>
    <col min="15934" max="15934" width="8.5703125" style="6" bestFit="1" customWidth="1"/>
    <col min="15935" max="15935" width="8.140625" style="6" customWidth="1"/>
    <col min="15936" max="15936" width="8.5703125" style="6" bestFit="1" customWidth="1"/>
    <col min="15937" max="15937" width="9.140625" style="6"/>
    <col min="15938" max="15938" width="10.85546875" style="6" bestFit="1" customWidth="1"/>
    <col min="15939" max="16164" width="9.140625" style="6"/>
    <col min="16165" max="16165" width="5.42578125" style="6" customWidth="1"/>
    <col min="16166" max="16166" width="52.140625" style="6" customWidth="1"/>
    <col min="16167" max="16167" width="8.42578125" style="6" customWidth="1"/>
    <col min="16168" max="16168" width="8.28515625" style="6" customWidth="1"/>
    <col min="16169" max="16169" width="8.42578125" style="6" customWidth="1"/>
    <col min="16170" max="16170" width="8.5703125" style="6" customWidth="1"/>
    <col min="16171" max="16171" width="8.42578125" style="6" customWidth="1"/>
    <col min="16172" max="16172" width="8.5703125" style="6" customWidth="1"/>
    <col min="16173" max="16173" width="8.42578125" style="6" customWidth="1"/>
    <col min="16174" max="16174" width="8.5703125" style="6" customWidth="1"/>
    <col min="16175" max="16175" width="7.28515625" style="6" bestFit="1" customWidth="1"/>
    <col min="16176" max="16176" width="8.5703125" style="6" bestFit="1" customWidth="1"/>
    <col min="16177" max="16177" width="8.140625" style="6" customWidth="1"/>
    <col min="16178" max="16178" width="8.5703125" style="6" bestFit="1" customWidth="1"/>
    <col min="16179" max="16179" width="8.140625" style="6" customWidth="1"/>
    <col min="16180" max="16180" width="8.5703125" style="6" bestFit="1" customWidth="1"/>
    <col min="16181" max="16181" width="7.28515625" style="6" bestFit="1" customWidth="1"/>
    <col min="16182" max="16182" width="8.5703125" style="6" bestFit="1" customWidth="1"/>
    <col min="16183" max="16183" width="8.140625" style="6" customWidth="1"/>
    <col min="16184" max="16184" width="8.5703125" style="6" bestFit="1" customWidth="1"/>
    <col min="16185" max="16185" width="8.140625" style="6" customWidth="1"/>
    <col min="16186" max="16186" width="8.5703125" style="6" bestFit="1" customWidth="1"/>
    <col min="16187" max="16187" width="7.28515625" style="6" bestFit="1" customWidth="1"/>
    <col min="16188" max="16188" width="8.5703125" style="6" bestFit="1" customWidth="1"/>
    <col min="16189" max="16189" width="8.140625" style="6" customWidth="1"/>
    <col min="16190" max="16190" width="8.5703125" style="6" bestFit="1" customWidth="1"/>
    <col min="16191" max="16191" width="8.140625" style="6" customWidth="1"/>
    <col min="16192" max="16192" width="8.5703125" style="6" bestFit="1" customWidth="1"/>
    <col min="16193" max="16193" width="9.140625" style="6"/>
    <col min="16194" max="16194" width="10.85546875" style="6" bestFit="1" customWidth="1"/>
    <col min="16195" max="16384" width="9.140625" style="6"/>
  </cols>
  <sheetData>
    <row r="1" spans="1:66" ht="23.25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5"/>
      <c r="BN1" s="5"/>
    </row>
    <row r="2" spans="1:66" s="10" customFormat="1" ht="23.25" x14ac:dyDescent="0.3">
      <c r="A2" s="7" t="s">
        <v>1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</row>
    <row r="3" spans="1:66" s="12" customFormat="1" ht="48.75" customHeight="1" x14ac:dyDescent="0.3">
      <c r="A3" s="242" t="s">
        <v>2</v>
      </c>
      <c r="B3" s="245" t="s">
        <v>3</v>
      </c>
      <c r="C3" s="248" t="s">
        <v>4</v>
      </c>
      <c r="D3" s="249"/>
      <c r="E3" s="238" t="s">
        <v>5</v>
      </c>
      <c r="F3" s="239"/>
      <c r="G3" s="239"/>
      <c r="H3" s="239"/>
      <c r="I3" s="254" t="s">
        <v>6</v>
      </c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6" t="s">
        <v>7</v>
      </c>
      <c r="AP3" s="257"/>
      <c r="AQ3" s="257"/>
      <c r="AR3" s="257"/>
      <c r="AS3" s="257"/>
      <c r="AT3" s="257"/>
      <c r="AU3" s="233" t="s">
        <v>8</v>
      </c>
      <c r="AV3" s="234"/>
      <c r="AW3" s="234"/>
      <c r="AX3" s="234"/>
      <c r="AY3" s="234"/>
      <c r="AZ3" s="234"/>
      <c r="BA3" s="234"/>
      <c r="BB3" s="234"/>
      <c r="BC3" s="234"/>
      <c r="BD3" s="234"/>
      <c r="BE3" s="235" t="s">
        <v>9</v>
      </c>
      <c r="BF3" s="236"/>
      <c r="BG3" s="235" t="s">
        <v>10</v>
      </c>
      <c r="BH3" s="236"/>
      <c r="BI3" s="235" t="s">
        <v>11</v>
      </c>
      <c r="BJ3" s="237"/>
      <c r="BK3" s="238" t="s">
        <v>12</v>
      </c>
      <c r="BL3" s="239"/>
      <c r="BM3" s="11"/>
    </row>
    <row r="4" spans="1:66" s="14" customFormat="1" ht="60.75" customHeight="1" x14ac:dyDescent="0.3">
      <c r="A4" s="243"/>
      <c r="B4" s="246"/>
      <c r="C4" s="250"/>
      <c r="D4" s="251"/>
      <c r="E4" s="240" t="s">
        <v>13</v>
      </c>
      <c r="F4" s="241"/>
      <c r="G4" s="241"/>
      <c r="H4" s="241"/>
      <c r="I4" s="229" t="s">
        <v>14</v>
      </c>
      <c r="J4" s="230"/>
      <c r="K4" s="229" t="s">
        <v>15</v>
      </c>
      <c r="L4" s="230"/>
      <c r="M4" s="230"/>
      <c r="N4" s="230"/>
      <c r="O4" s="229" t="s">
        <v>16</v>
      </c>
      <c r="P4" s="230"/>
      <c r="Q4" s="216" t="s">
        <v>17</v>
      </c>
      <c r="R4" s="217"/>
      <c r="S4" s="229" t="s">
        <v>18</v>
      </c>
      <c r="T4" s="230"/>
      <c r="U4" s="230"/>
      <c r="V4" s="230"/>
      <c r="W4" s="230"/>
      <c r="X4" s="230"/>
      <c r="Y4" s="229" t="s">
        <v>19</v>
      </c>
      <c r="Z4" s="230"/>
      <c r="AA4" s="229" t="s">
        <v>20</v>
      </c>
      <c r="AB4" s="230"/>
      <c r="AC4" s="230"/>
      <c r="AD4" s="230"/>
      <c r="AE4" s="229" t="s">
        <v>21</v>
      </c>
      <c r="AF4" s="230"/>
      <c r="AG4" s="229" t="s">
        <v>22</v>
      </c>
      <c r="AH4" s="230"/>
      <c r="AI4" s="229" t="s">
        <v>23</v>
      </c>
      <c r="AJ4" s="230"/>
      <c r="AK4" s="216" t="s">
        <v>24</v>
      </c>
      <c r="AL4" s="217"/>
      <c r="AM4" s="229" t="s">
        <v>25</v>
      </c>
      <c r="AN4" s="230"/>
      <c r="AO4" s="231" t="s">
        <v>26</v>
      </c>
      <c r="AP4" s="232"/>
      <c r="AQ4" s="232"/>
      <c r="AR4" s="232"/>
      <c r="AS4" s="232"/>
      <c r="AT4" s="232"/>
      <c r="AU4" s="224" t="s">
        <v>27</v>
      </c>
      <c r="AV4" s="225"/>
      <c r="AW4" s="225"/>
      <c r="AX4" s="225"/>
      <c r="AY4" s="224" t="s">
        <v>28</v>
      </c>
      <c r="AZ4" s="225"/>
      <c r="BA4" s="224" t="s">
        <v>29</v>
      </c>
      <c r="BB4" s="225"/>
      <c r="BC4" s="224" t="s">
        <v>30</v>
      </c>
      <c r="BD4" s="225"/>
      <c r="BE4" s="226" t="s">
        <v>31</v>
      </c>
      <c r="BF4" s="227"/>
      <c r="BG4" s="226" t="s">
        <v>32</v>
      </c>
      <c r="BH4" s="227"/>
      <c r="BI4" s="226" t="s">
        <v>33</v>
      </c>
      <c r="BJ4" s="228"/>
      <c r="BK4" s="222" t="s">
        <v>34</v>
      </c>
      <c r="BL4" s="223"/>
      <c r="BM4" s="13"/>
    </row>
    <row r="5" spans="1:66" s="12" customFormat="1" ht="61.5" customHeight="1" x14ac:dyDescent="0.3">
      <c r="A5" s="243"/>
      <c r="B5" s="246"/>
      <c r="C5" s="252"/>
      <c r="D5" s="253"/>
      <c r="E5" s="205" t="s">
        <v>35</v>
      </c>
      <c r="F5" s="206"/>
      <c r="G5" s="205" t="s">
        <v>36</v>
      </c>
      <c r="H5" s="206"/>
      <c r="I5" s="214" t="s">
        <v>37</v>
      </c>
      <c r="J5" s="215"/>
      <c r="K5" s="214" t="s">
        <v>38</v>
      </c>
      <c r="L5" s="215"/>
      <c r="M5" s="214" t="s">
        <v>39</v>
      </c>
      <c r="N5" s="215"/>
      <c r="O5" s="214" t="s">
        <v>40</v>
      </c>
      <c r="P5" s="215"/>
      <c r="Q5" s="216" t="s">
        <v>41</v>
      </c>
      <c r="R5" s="217"/>
      <c r="S5" s="214" t="s">
        <v>42</v>
      </c>
      <c r="T5" s="215"/>
      <c r="U5" s="214" t="s">
        <v>43</v>
      </c>
      <c r="V5" s="215"/>
      <c r="W5" s="214" t="s">
        <v>44</v>
      </c>
      <c r="X5" s="215"/>
      <c r="Y5" s="214" t="s">
        <v>45</v>
      </c>
      <c r="Z5" s="215"/>
      <c r="AA5" s="214" t="s">
        <v>46</v>
      </c>
      <c r="AB5" s="215"/>
      <c r="AC5" s="214" t="s">
        <v>47</v>
      </c>
      <c r="AD5" s="215"/>
      <c r="AE5" s="214" t="s">
        <v>48</v>
      </c>
      <c r="AF5" s="215"/>
      <c r="AG5" s="214" t="s">
        <v>49</v>
      </c>
      <c r="AH5" s="215"/>
      <c r="AI5" s="214" t="s">
        <v>50</v>
      </c>
      <c r="AJ5" s="215"/>
      <c r="AK5" s="216" t="s">
        <v>51</v>
      </c>
      <c r="AL5" s="217"/>
      <c r="AM5" s="214" t="s">
        <v>52</v>
      </c>
      <c r="AN5" s="215"/>
      <c r="AO5" s="218" t="s">
        <v>53</v>
      </c>
      <c r="AP5" s="219"/>
      <c r="AQ5" s="220" t="s">
        <v>54</v>
      </c>
      <c r="AR5" s="221"/>
      <c r="AS5" s="220" t="s">
        <v>55</v>
      </c>
      <c r="AT5" s="221"/>
      <c r="AU5" s="212" t="s">
        <v>56</v>
      </c>
      <c r="AV5" s="213"/>
      <c r="AW5" s="212" t="s">
        <v>57</v>
      </c>
      <c r="AX5" s="213"/>
      <c r="AY5" s="212" t="s">
        <v>58</v>
      </c>
      <c r="AZ5" s="213"/>
      <c r="BA5" s="212" t="s">
        <v>59</v>
      </c>
      <c r="BB5" s="213"/>
      <c r="BC5" s="212" t="s">
        <v>60</v>
      </c>
      <c r="BD5" s="213"/>
      <c r="BE5" s="205" t="s">
        <v>61</v>
      </c>
      <c r="BF5" s="206"/>
      <c r="BG5" s="205" t="s">
        <v>62</v>
      </c>
      <c r="BH5" s="206"/>
      <c r="BI5" s="205" t="s">
        <v>63</v>
      </c>
      <c r="BJ5" s="207"/>
      <c r="BK5" s="208" t="s">
        <v>64</v>
      </c>
      <c r="BL5" s="209"/>
      <c r="BM5" s="11"/>
    </row>
    <row r="6" spans="1:66" s="12" customFormat="1" ht="51" customHeight="1" x14ac:dyDescent="0.3">
      <c r="A6" s="244"/>
      <c r="B6" s="247"/>
      <c r="C6" s="15" t="s">
        <v>65</v>
      </c>
      <c r="D6" s="16" t="s">
        <v>66</v>
      </c>
      <c r="E6" s="17" t="s">
        <v>67</v>
      </c>
      <c r="F6" s="18" t="s">
        <v>66</v>
      </c>
      <c r="G6" s="17" t="s">
        <v>68</v>
      </c>
      <c r="H6" s="18" t="s">
        <v>66</v>
      </c>
      <c r="I6" s="17" t="s">
        <v>67</v>
      </c>
      <c r="J6" s="18" t="s">
        <v>66</v>
      </c>
      <c r="K6" s="17" t="s">
        <v>67</v>
      </c>
      <c r="L6" s="18" t="s">
        <v>66</v>
      </c>
      <c r="M6" s="17" t="s">
        <v>67</v>
      </c>
      <c r="N6" s="18" t="s">
        <v>66</v>
      </c>
      <c r="O6" s="17" t="s">
        <v>69</v>
      </c>
      <c r="P6" s="18" t="s">
        <v>66</v>
      </c>
      <c r="Q6" s="17" t="s">
        <v>67</v>
      </c>
      <c r="R6" s="18" t="s">
        <v>66</v>
      </c>
      <c r="S6" s="17" t="s">
        <v>67</v>
      </c>
      <c r="T6" s="18" t="s">
        <v>66</v>
      </c>
      <c r="U6" s="17" t="s">
        <v>70</v>
      </c>
      <c r="V6" s="18" t="s">
        <v>66</v>
      </c>
      <c r="W6" s="17" t="s">
        <v>67</v>
      </c>
      <c r="X6" s="18" t="s">
        <v>66</v>
      </c>
      <c r="Y6" s="17" t="s">
        <v>71</v>
      </c>
      <c r="Z6" s="18" t="s">
        <v>66</v>
      </c>
      <c r="AA6" s="17" t="s">
        <v>72</v>
      </c>
      <c r="AB6" s="18" t="s">
        <v>66</v>
      </c>
      <c r="AC6" s="17" t="s">
        <v>69</v>
      </c>
      <c r="AD6" s="18" t="s">
        <v>66</v>
      </c>
      <c r="AE6" s="17" t="s">
        <v>73</v>
      </c>
      <c r="AF6" s="18" t="s">
        <v>66</v>
      </c>
      <c r="AG6" s="17" t="s">
        <v>69</v>
      </c>
      <c r="AH6" s="18" t="s">
        <v>66</v>
      </c>
      <c r="AI6" s="17" t="s">
        <v>74</v>
      </c>
      <c r="AJ6" s="18" t="s">
        <v>66</v>
      </c>
      <c r="AK6" s="17" t="s">
        <v>69</v>
      </c>
      <c r="AL6" s="18" t="s">
        <v>66</v>
      </c>
      <c r="AM6" s="17" t="s">
        <v>75</v>
      </c>
      <c r="AN6" s="18" t="s">
        <v>66</v>
      </c>
      <c r="AO6" s="17" t="s">
        <v>67</v>
      </c>
      <c r="AP6" s="18" t="s">
        <v>66</v>
      </c>
      <c r="AQ6" s="17" t="s">
        <v>67</v>
      </c>
      <c r="AR6" s="18" t="s">
        <v>66</v>
      </c>
      <c r="AS6" s="17" t="s">
        <v>67</v>
      </c>
      <c r="AT6" s="18" t="s">
        <v>66</v>
      </c>
      <c r="AU6" s="17" t="s">
        <v>67</v>
      </c>
      <c r="AV6" s="18" t="s">
        <v>66</v>
      </c>
      <c r="AW6" s="17" t="s">
        <v>67</v>
      </c>
      <c r="AX6" s="18" t="s">
        <v>66</v>
      </c>
      <c r="AY6" s="17" t="s">
        <v>67</v>
      </c>
      <c r="AZ6" s="18" t="s">
        <v>66</v>
      </c>
      <c r="BA6" s="17" t="s">
        <v>67</v>
      </c>
      <c r="BB6" s="18" t="s">
        <v>66</v>
      </c>
      <c r="BC6" s="17" t="s">
        <v>67</v>
      </c>
      <c r="BD6" s="18" t="s">
        <v>66</v>
      </c>
      <c r="BE6" s="17" t="s">
        <v>67</v>
      </c>
      <c r="BF6" s="18" t="s">
        <v>66</v>
      </c>
      <c r="BG6" s="17" t="s">
        <v>67</v>
      </c>
      <c r="BH6" s="18" t="s">
        <v>66</v>
      </c>
      <c r="BI6" s="17" t="s">
        <v>67</v>
      </c>
      <c r="BJ6" s="18" t="s">
        <v>66</v>
      </c>
      <c r="BK6" s="17" t="s">
        <v>68</v>
      </c>
      <c r="BL6" s="18" t="s">
        <v>66</v>
      </c>
      <c r="BM6" s="19"/>
      <c r="BN6" s="20"/>
    </row>
    <row r="7" spans="1:66" s="12" customFormat="1" ht="18.75" hidden="1" customHeight="1" x14ac:dyDescent="0.3">
      <c r="A7" s="21"/>
      <c r="B7" s="22"/>
      <c r="C7" s="210" t="s">
        <v>4</v>
      </c>
      <c r="D7" s="211"/>
      <c r="E7" s="203"/>
      <c r="F7" s="204"/>
      <c r="G7" s="203"/>
      <c r="H7" s="204"/>
      <c r="I7" s="203"/>
      <c r="J7" s="204"/>
      <c r="K7" s="203"/>
      <c r="L7" s="204"/>
      <c r="M7" s="203"/>
      <c r="N7" s="204"/>
      <c r="O7" s="203"/>
      <c r="P7" s="204"/>
      <c r="Q7" s="203"/>
      <c r="R7" s="204"/>
      <c r="S7" s="203"/>
      <c r="T7" s="204"/>
      <c r="U7" s="203"/>
      <c r="V7" s="204"/>
      <c r="W7" s="203"/>
      <c r="X7" s="204"/>
      <c r="Y7" s="203"/>
      <c r="Z7" s="204"/>
      <c r="AA7" s="203"/>
      <c r="AB7" s="204"/>
      <c r="AC7" s="203"/>
      <c r="AD7" s="204"/>
      <c r="AE7" s="203"/>
      <c r="AF7" s="204"/>
      <c r="AG7" s="203"/>
      <c r="AH7" s="204"/>
      <c r="AI7" s="203"/>
      <c r="AJ7" s="204"/>
      <c r="AK7" s="203"/>
      <c r="AL7" s="204"/>
      <c r="AM7" s="203"/>
      <c r="AN7" s="204"/>
      <c r="AO7" s="203"/>
      <c r="AP7" s="204"/>
      <c r="AQ7" s="203"/>
      <c r="AR7" s="204"/>
      <c r="AS7" s="203"/>
      <c r="AT7" s="204"/>
      <c r="AU7" s="203"/>
      <c r="AV7" s="204"/>
      <c r="AW7" s="203"/>
      <c r="AX7" s="204"/>
      <c r="AY7" s="203"/>
      <c r="AZ7" s="204"/>
      <c r="BA7" s="203"/>
      <c r="BB7" s="204"/>
      <c r="BC7" s="203"/>
      <c r="BD7" s="204"/>
      <c r="BE7" s="203"/>
      <c r="BF7" s="204"/>
      <c r="BG7" s="203"/>
      <c r="BH7" s="204"/>
      <c r="BI7" s="203"/>
      <c r="BJ7" s="204"/>
      <c r="BK7" s="203" t="s">
        <v>76</v>
      </c>
      <c r="BL7" s="204"/>
      <c r="BM7" s="19"/>
      <c r="BN7" s="20"/>
    </row>
    <row r="8" spans="1:66" s="29" customFormat="1" ht="24" thickBot="1" x14ac:dyDescent="0.35">
      <c r="A8" s="23" t="s">
        <v>4</v>
      </c>
      <c r="B8" s="24"/>
      <c r="C8" s="25">
        <f>+E8+I8+K8+M8+Q8+S8+W8+AO8+AQ8+AS8+AU8+AW8+AY8+BA8+BC8+BE8+BG8+BI8</f>
        <v>119915</v>
      </c>
      <c r="D8" s="26">
        <f>+F8+H8+J8+L8+N8+P8+R8+T8+V8+X8+Z8+AB8+AD8+AF8+AH8+AJ8+AL8+AN8+AP8++AR8+AT8+AV8+AX8+AZ8+BB8+BD8+BF8++BH8+BJ8+BL8</f>
        <v>333830358</v>
      </c>
      <c r="E8" s="27">
        <f>SUM(E9:E149)</f>
        <v>8780</v>
      </c>
      <c r="F8" s="28">
        <f t="shared" ref="F8" si="0">SUM(F9:F149)</f>
        <v>4324240</v>
      </c>
      <c r="G8" s="27">
        <f>SUM(G9:G149)</f>
        <v>4168</v>
      </c>
      <c r="H8" s="28">
        <f t="shared" ref="H8" si="1">SUM(H9:H149)</f>
        <v>3933880</v>
      </c>
      <c r="I8" s="27">
        <f>SUM(I9:I149)</f>
        <v>35115</v>
      </c>
      <c r="J8" s="28">
        <f t="shared" ref="J8" si="2">SUM(J9:J149)</f>
        <v>57282490</v>
      </c>
      <c r="K8" s="27">
        <f>SUM(K9:K149)</f>
        <v>1110</v>
      </c>
      <c r="L8" s="28">
        <f t="shared" ref="L8" si="3">SUM(L9:L149)</f>
        <v>3792500</v>
      </c>
      <c r="M8" s="27">
        <f>SUM(M9:M149)</f>
        <v>700</v>
      </c>
      <c r="N8" s="28">
        <f t="shared" ref="N8" si="4">SUM(N9:N149)</f>
        <v>1889000</v>
      </c>
      <c r="O8" s="27">
        <f>SUM(O9:O149)</f>
        <v>1346</v>
      </c>
      <c r="P8" s="28">
        <f t="shared" ref="P8" si="5">SUM(P9:P149)</f>
        <v>53580660</v>
      </c>
      <c r="Q8" s="27">
        <f>SUM(Q9:Q149)</f>
        <v>0</v>
      </c>
      <c r="R8" s="28">
        <f t="shared" ref="R8" si="6">SUM(R9:R149)</f>
        <v>0</v>
      </c>
      <c r="S8" s="27">
        <f>SUM(S9:S149)</f>
        <v>1560</v>
      </c>
      <c r="T8" s="28">
        <f t="shared" ref="T8" si="7">SUM(T9:T149)</f>
        <v>20708500</v>
      </c>
      <c r="U8" s="27">
        <f>SUM(U9:U149)</f>
        <v>0</v>
      </c>
      <c r="V8" s="28">
        <f t="shared" ref="V8" si="8">SUM(V9:V149)</f>
        <v>561000</v>
      </c>
      <c r="W8" s="27">
        <f>SUM(W9:W149)</f>
        <v>70</v>
      </c>
      <c r="X8" s="28">
        <f t="shared" ref="X8" si="9">SUM(X9:X149)</f>
        <v>396500</v>
      </c>
      <c r="Y8" s="27">
        <f>SUM(Y9:Y149)</f>
        <v>600000</v>
      </c>
      <c r="Z8" s="28">
        <f t="shared" ref="Z8" si="10">SUM(Z9:Z149)</f>
        <v>1421000</v>
      </c>
      <c r="AA8" s="27">
        <f>SUM(AA9:AA149)</f>
        <v>5994000</v>
      </c>
      <c r="AB8" s="28">
        <f t="shared" ref="AB8" si="11">SUM(AB9:AB149)</f>
        <v>20674200</v>
      </c>
      <c r="AC8" s="27">
        <f>SUM(AC9:AC149)</f>
        <v>3463200</v>
      </c>
      <c r="AD8" s="28">
        <f t="shared" ref="AD8" si="12">SUM(AD9:AD149)</f>
        <v>5042788</v>
      </c>
      <c r="AE8" s="27">
        <f>SUM(AE9:AE149)</f>
        <v>76</v>
      </c>
      <c r="AF8" s="28">
        <f t="shared" ref="AF8" si="13">SUM(AF9:AF149)</f>
        <v>3384100</v>
      </c>
      <c r="AG8" s="27">
        <f>SUM(AG9:AG149)</f>
        <v>23</v>
      </c>
      <c r="AH8" s="28">
        <f t="shared" ref="AH8" si="14">SUM(AH9:AH149)</f>
        <v>3997200</v>
      </c>
      <c r="AI8" s="27">
        <f>SUM(AI9:AI149)</f>
        <v>1496</v>
      </c>
      <c r="AJ8" s="28">
        <f t="shared" ref="AJ8" si="15">SUM(AJ9:AJ149)</f>
        <v>28956000</v>
      </c>
      <c r="AK8" s="27">
        <f>SUM(AK9:AK149)</f>
        <v>0</v>
      </c>
      <c r="AL8" s="28">
        <f t="shared" ref="AL8" si="16">SUM(AL9:AL149)</f>
        <v>0</v>
      </c>
      <c r="AM8" s="27">
        <f>SUM(AM9:AM149)</f>
        <v>0</v>
      </c>
      <c r="AN8" s="28">
        <f t="shared" ref="AN8" si="17">SUM(AN9:AN149)</f>
        <v>0</v>
      </c>
      <c r="AO8" s="27">
        <f>SUM(AO9:AO149)</f>
        <v>12215</v>
      </c>
      <c r="AP8" s="28">
        <f t="shared" ref="AP8" si="18">SUM(AP9:AP149)</f>
        <v>39421700</v>
      </c>
      <c r="AQ8" s="27">
        <f>SUM(AQ9:AQ149)</f>
        <v>2000</v>
      </c>
      <c r="AR8" s="28">
        <f t="shared" ref="AR8" si="19">SUM(AR9:AR149)</f>
        <v>2726000</v>
      </c>
      <c r="AS8" s="27">
        <f>SUM(AS9:AS149)</f>
        <v>3850</v>
      </c>
      <c r="AT8" s="28">
        <f t="shared" ref="AT8" si="20">SUM(AT9:AT149)</f>
        <v>3769300</v>
      </c>
      <c r="AU8" s="27">
        <f>SUM(AU9:AU149)</f>
        <v>10260</v>
      </c>
      <c r="AV8" s="28">
        <f t="shared" ref="AV8" si="21">SUM(AV9:AV149)</f>
        <v>11438000</v>
      </c>
      <c r="AW8" s="27">
        <f>SUM(AW9:AW149)</f>
        <v>0</v>
      </c>
      <c r="AX8" s="28">
        <f t="shared" ref="AX8" si="22">SUM(AX9:AX149)</f>
        <v>1122600</v>
      </c>
      <c r="AY8" s="27">
        <f>SUM(AY9:AY149)</f>
        <v>8780</v>
      </c>
      <c r="AZ8" s="28">
        <f t="shared" ref="AZ8" si="23">SUM(AZ9:AZ149)</f>
        <v>17835000</v>
      </c>
      <c r="BA8" s="27">
        <f>SUM(BA9:BA149)</f>
        <v>11485</v>
      </c>
      <c r="BB8" s="28">
        <f t="shared" ref="BB8" si="24">SUM(BB9:BB149)</f>
        <v>14110400</v>
      </c>
      <c r="BC8" s="27">
        <f>SUM(BC9:BC149)</f>
        <v>3825</v>
      </c>
      <c r="BD8" s="28">
        <f t="shared" ref="BD8" si="25">SUM(BD9:BD149)</f>
        <v>3565000</v>
      </c>
      <c r="BE8" s="27">
        <f>SUM(BE9:BE149)</f>
        <v>1200</v>
      </c>
      <c r="BF8" s="28">
        <f t="shared" ref="BF8" si="26">SUM(BF9:BF149)</f>
        <v>1857600</v>
      </c>
      <c r="BG8" s="27">
        <f>SUM(BG9:BG149)</f>
        <v>16375</v>
      </c>
      <c r="BH8" s="28">
        <f t="shared" ref="BH8" si="27">SUM(BH9:BH149)</f>
        <v>17262200</v>
      </c>
      <c r="BI8" s="27">
        <f>SUM(BI9:BI149)</f>
        <v>2590</v>
      </c>
      <c r="BJ8" s="28">
        <f t="shared" ref="BJ8" si="28">SUM(BJ9:BJ149)</f>
        <v>10778500</v>
      </c>
      <c r="BK8" s="27">
        <f>SUM(BK9:BK149)</f>
        <v>0</v>
      </c>
      <c r="BL8" s="28">
        <f t="shared" ref="BL8" si="29">SUM(BL9:BL149)</f>
        <v>0</v>
      </c>
    </row>
    <row r="9" spans="1:66" s="36" customFormat="1" ht="20.100000000000001" hidden="1" customHeight="1" thickTop="1" x14ac:dyDescent="0.3">
      <c r="A9" s="30"/>
      <c r="B9" s="31"/>
      <c r="C9" s="32"/>
      <c r="D9" s="33"/>
      <c r="E9" s="34"/>
      <c r="F9" s="35"/>
      <c r="G9" s="34"/>
      <c r="H9" s="35"/>
      <c r="I9" s="34"/>
      <c r="J9" s="35"/>
      <c r="K9" s="34"/>
      <c r="L9" s="35"/>
      <c r="M9" s="34"/>
      <c r="N9" s="35"/>
      <c r="O9" s="34"/>
      <c r="P9" s="35"/>
      <c r="Q9" s="34"/>
      <c r="R9" s="35"/>
      <c r="S9" s="34"/>
      <c r="T9" s="35"/>
      <c r="U9" s="34"/>
      <c r="V9" s="35"/>
      <c r="W9" s="34"/>
      <c r="X9" s="35"/>
      <c r="Y9" s="34"/>
      <c r="Z9" s="35"/>
      <c r="AA9" s="34"/>
      <c r="AB9" s="35"/>
      <c r="AC9" s="34"/>
      <c r="AD9" s="35"/>
      <c r="AE9" s="34"/>
      <c r="AF9" s="35"/>
      <c r="AG9" s="34"/>
      <c r="AH9" s="35"/>
      <c r="AI9" s="34"/>
      <c r="AJ9" s="35"/>
      <c r="AK9" s="34"/>
      <c r="AL9" s="35"/>
      <c r="AM9" s="34"/>
      <c r="AN9" s="35"/>
      <c r="AO9" s="34"/>
      <c r="AP9" s="35"/>
      <c r="AQ9" s="34"/>
      <c r="AR9" s="35"/>
      <c r="AS9" s="34"/>
      <c r="AT9" s="35"/>
      <c r="AU9" s="34"/>
      <c r="AV9" s="35"/>
      <c r="AW9" s="34"/>
      <c r="AX9" s="35"/>
      <c r="AY9" s="34"/>
      <c r="AZ9" s="35"/>
      <c r="BA9" s="34"/>
      <c r="BB9" s="35"/>
      <c r="BC9" s="34"/>
      <c r="BD9" s="35"/>
      <c r="BE9" s="34"/>
      <c r="BF9" s="35"/>
      <c r="BG9" s="34"/>
      <c r="BH9" s="35"/>
      <c r="BI9" s="34"/>
      <c r="BJ9" s="35"/>
      <c r="BK9" s="34"/>
      <c r="BL9" s="35"/>
    </row>
    <row r="10" spans="1:66" s="36" customFormat="1" ht="20.100000000000001" hidden="1" customHeight="1" x14ac:dyDescent="0.3">
      <c r="A10" s="30"/>
      <c r="B10" s="37"/>
      <c r="C10" s="32"/>
      <c r="D10" s="33"/>
      <c r="E10" s="34"/>
      <c r="F10" s="35"/>
      <c r="G10" s="34"/>
      <c r="H10" s="35"/>
      <c r="I10" s="34"/>
      <c r="J10" s="35"/>
      <c r="K10" s="34"/>
      <c r="L10" s="35"/>
      <c r="M10" s="34"/>
      <c r="N10" s="35"/>
      <c r="O10" s="34"/>
      <c r="P10" s="35"/>
      <c r="Q10" s="34"/>
      <c r="R10" s="35"/>
      <c r="S10" s="34"/>
      <c r="T10" s="35"/>
      <c r="U10" s="34"/>
      <c r="V10" s="35"/>
      <c r="W10" s="34"/>
      <c r="X10" s="35"/>
      <c r="Y10" s="34"/>
      <c r="Z10" s="35"/>
      <c r="AA10" s="34"/>
      <c r="AB10" s="35"/>
      <c r="AC10" s="34"/>
      <c r="AD10" s="35"/>
      <c r="AE10" s="34"/>
      <c r="AF10" s="35"/>
      <c r="AG10" s="34"/>
      <c r="AH10" s="35"/>
      <c r="AI10" s="34"/>
      <c r="AJ10" s="35"/>
      <c r="AK10" s="34"/>
      <c r="AL10" s="35"/>
      <c r="AM10" s="34"/>
      <c r="AN10" s="35"/>
      <c r="AO10" s="34"/>
      <c r="AP10" s="35"/>
      <c r="AQ10" s="34"/>
      <c r="AR10" s="35"/>
      <c r="AS10" s="34"/>
      <c r="AT10" s="35"/>
      <c r="AU10" s="34"/>
      <c r="AV10" s="35"/>
      <c r="AW10" s="34"/>
      <c r="AX10" s="35"/>
      <c r="AY10" s="34"/>
      <c r="AZ10" s="35"/>
      <c r="BA10" s="34"/>
      <c r="BB10" s="35"/>
      <c r="BC10" s="34"/>
      <c r="BD10" s="35"/>
      <c r="BE10" s="34"/>
      <c r="BF10" s="35"/>
      <c r="BG10" s="34"/>
      <c r="BH10" s="35"/>
      <c r="BI10" s="34"/>
      <c r="BJ10" s="35"/>
      <c r="BK10" s="34"/>
      <c r="BL10" s="35"/>
    </row>
    <row r="11" spans="1:66" s="36" customFormat="1" ht="20.100000000000001" hidden="1" customHeight="1" x14ac:dyDescent="0.3">
      <c r="A11" s="30"/>
      <c r="B11" s="31"/>
      <c r="C11" s="32"/>
      <c r="D11" s="33"/>
      <c r="E11" s="34"/>
      <c r="F11" s="35"/>
      <c r="G11" s="34"/>
      <c r="H11" s="35"/>
      <c r="I11" s="34"/>
      <c r="J11" s="35"/>
      <c r="K11" s="34"/>
      <c r="L11" s="35"/>
      <c r="M11" s="34"/>
      <c r="N11" s="35"/>
      <c r="O11" s="34"/>
      <c r="P11" s="35"/>
      <c r="Q11" s="34"/>
      <c r="R11" s="35"/>
      <c r="S11" s="34"/>
      <c r="T11" s="35"/>
      <c r="U11" s="34"/>
      <c r="V11" s="35"/>
      <c r="W11" s="34"/>
      <c r="X11" s="35"/>
      <c r="Y11" s="34"/>
      <c r="Z11" s="35"/>
      <c r="AA11" s="34"/>
      <c r="AB11" s="35"/>
      <c r="AC11" s="34"/>
      <c r="AD11" s="35"/>
      <c r="AE11" s="34"/>
      <c r="AF11" s="35"/>
      <c r="AG11" s="34"/>
      <c r="AH11" s="35"/>
      <c r="AI11" s="34"/>
      <c r="AJ11" s="35"/>
      <c r="AK11" s="34"/>
      <c r="AL11" s="35"/>
      <c r="AM11" s="34"/>
      <c r="AN11" s="35"/>
      <c r="AO11" s="34"/>
      <c r="AP11" s="35"/>
      <c r="AQ11" s="34"/>
      <c r="AR11" s="35"/>
      <c r="AS11" s="34"/>
      <c r="AT11" s="35"/>
      <c r="AU11" s="34"/>
      <c r="AV11" s="35"/>
      <c r="AW11" s="34"/>
      <c r="AX11" s="35"/>
      <c r="AY11" s="34"/>
      <c r="AZ11" s="35"/>
      <c r="BA11" s="34"/>
      <c r="BB11" s="35"/>
      <c r="BC11" s="34"/>
      <c r="BD11" s="35"/>
      <c r="BE11" s="34"/>
      <c r="BF11" s="35"/>
      <c r="BG11" s="34"/>
      <c r="BH11" s="35"/>
      <c r="BI11" s="34"/>
      <c r="BJ11" s="35"/>
      <c r="BK11" s="34"/>
      <c r="BL11" s="35"/>
    </row>
    <row r="12" spans="1:66" s="40" customFormat="1" ht="20.100000000000001" hidden="1" customHeight="1" x14ac:dyDescent="0.3">
      <c r="A12" s="30"/>
      <c r="B12" s="31"/>
      <c r="C12" s="32"/>
      <c r="D12" s="33"/>
      <c r="E12" s="38"/>
      <c r="F12" s="39"/>
      <c r="G12" s="38"/>
      <c r="H12" s="39"/>
      <c r="I12" s="38"/>
      <c r="J12" s="39"/>
      <c r="K12" s="38"/>
      <c r="L12" s="39"/>
      <c r="M12" s="38"/>
      <c r="N12" s="39"/>
      <c r="O12" s="38"/>
      <c r="P12" s="39"/>
      <c r="Q12" s="38"/>
      <c r="R12" s="39"/>
      <c r="S12" s="38"/>
      <c r="T12" s="39"/>
      <c r="U12" s="38"/>
      <c r="V12" s="39"/>
      <c r="W12" s="38"/>
      <c r="X12" s="39"/>
      <c r="Y12" s="38"/>
      <c r="Z12" s="39"/>
      <c r="AA12" s="38"/>
      <c r="AB12" s="39"/>
      <c r="AC12" s="38"/>
      <c r="AD12" s="39"/>
      <c r="AE12" s="38"/>
      <c r="AF12" s="39"/>
      <c r="AG12" s="38"/>
      <c r="AH12" s="39"/>
      <c r="AI12" s="38"/>
      <c r="AJ12" s="39"/>
      <c r="AK12" s="38"/>
      <c r="AL12" s="39"/>
      <c r="AM12" s="38"/>
      <c r="AN12" s="39"/>
      <c r="AO12" s="38"/>
      <c r="AP12" s="39"/>
      <c r="AQ12" s="38"/>
      <c r="AR12" s="39"/>
      <c r="AS12" s="38"/>
      <c r="AT12" s="39"/>
      <c r="AU12" s="38"/>
      <c r="AV12" s="39"/>
      <c r="AW12" s="38"/>
      <c r="AX12" s="39"/>
      <c r="AY12" s="38"/>
      <c r="AZ12" s="39"/>
      <c r="BA12" s="38"/>
      <c r="BB12" s="39"/>
      <c r="BC12" s="38"/>
      <c r="BD12" s="39"/>
      <c r="BE12" s="38"/>
      <c r="BF12" s="39"/>
      <c r="BG12" s="38"/>
      <c r="BH12" s="39"/>
      <c r="BI12" s="38"/>
      <c r="BJ12" s="39"/>
      <c r="BK12" s="38"/>
      <c r="BL12" s="39"/>
    </row>
    <row r="13" spans="1:66" s="40" customFormat="1" ht="20.100000000000001" hidden="1" customHeight="1" x14ac:dyDescent="0.3">
      <c r="A13" s="30"/>
      <c r="B13" s="31"/>
      <c r="C13" s="32"/>
      <c r="D13" s="33"/>
      <c r="E13" s="38"/>
      <c r="F13" s="39"/>
      <c r="G13" s="38"/>
      <c r="H13" s="39"/>
      <c r="I13" s="38"/>
      <c r="J13" s="39"/>
      <c r="K13" s="38"/>
      <c r="L13" s="39"/>
      <c r="M13" s="38"/>
      <c r="N13" s="39"/>
      <c r="O13" s="38"/>
      <c r="P13" s="39"/>
      <c r="Q13" s="38"/>
      <c r="R13" s="39"/>
      <c r="S13" s="38"/>
      <c r="T13" s="39"/>
      <c r="U13" s="38"/>
      <c r="V13" s="39"/>
      <c r="W13" s="38"/>
      <c r="X13" s="39"/>
      <c r="Y13" s="38"/>
      <c r="Z13" s="39"/>
      <c r="AA13" s="38"/>
      <c r="AB13" s="39"/>
      <c r="AC13" s="38"/>
      <c r="AD13" s="39"/>
      <c r="AE13" s="38"/>
      <c r="AF13" s="39"/>
      <c r="AG13" s="38"/>
      <c r="AH13" s="39"/>
      <c r="AI13" s="38"/>
      <c r="AJ13" s="39"/>
      <c r="AK13" s="38"/>
      <c r="AL13" s="39"/>
      <c r="AM13" s="38"/>
      <c r="AN13" s="39"/>
      <c r="AO13" s="38"/>
      <c r="AP13" s="39"/>
      <c r="AQ13" s="38"/>
      <c r="AR13" s="39"/>
      <c r="AS13" s="38"/>
      <c r="AT13" s="39"/>
      <c r="AU13" s="38"/>
      <c r="AV13" s="39"/>
      <c r="AW13" s="38"/>
      <c r="AX13" s="39"/>
      <c r="AY13" s="38"/>
      <c r="AZ13" s="39"/>
      <c r="BA13" s="38"/>
      <c r="BB13" s="39"/>
      <c r="BC13" s="38"/>
      <c r="BD13" s="39"/>
      <c r="BE13" s="38"/>
      <c r="BF13" s="39"/>
      <c r="BG13" s="38"/>
      <c r="BH13" s="39"/>
      <c r="BI13" s="38"/>
      <c r="BJ13" s="39"/>
      <c r="BK13" s="38"/>
      <c r="BL13" s="39"/>
    </row>
    <row r="14" spans="1:66" s="40" customFormat="1" ht="20.100000000000001" hidden="1" customHeight="1" x14ac:dyDescent="0.3">
      <c r="A14" s="30"/>
      <c r="B14" s="31"/>
      <c r="C14" s="32"/>
      <c r="D14" s="33"/>
      <c r="E14" s="38"/>
      <c r="F14" s="39"/>
      <c r="G14" s="38"/>
      <c r="H14" s="39"/>
      <c r="I14" s="38"/>
      <c r="J14" s="39"/>
      <c r="K14" s="38"/>
      <c r="L14" s="39"/>
      <c r="M14" s="38"/>
      <c r="N14" s="39"/>
      <c r="O14" s="38"/>
      <c r="P14" s="39"/>
      <c r="Q14" s="38"/>
      <c r="R14" s="39"/>
      <c r="S14" s="38"/>
      <c r="T14" s="39"/>
      <c r="U14" s="38"/>
      <c r="V14" s="39"/>
      <c r="W14" s="38"/>
      <c r="X14" s="39"/>
      <c r="Y14" s="38"/>
      <c r="Z14" s="39"/>
      <c r="AA14" s="38"/>
      <c r="AB14" s="39"/>
      <c r="AC14" s="38"/>
      <c r="AD14" s="39"/>
      <c r="AE14" s="38"/>
      <c r="AF14" s="39"/>
      <c r="AG14" s="38"/>
      <c r="AH14" s="39"/>
      <c r="AI14" s="38"/>
      <c r="AJ14" s="39"/>
      <c r="AK14" s="38"/>
      <c r="AL14" s="39"/>
      <c r="AM14" s="38"/>
      <c r="AN14" s="39"/>
      <c r="AO14" s="38"/>
      <c r="AP14" s="39"/>
      <c r="AQ14" s="38"/>
      <c r="AR14" s="39"/>
      <c r="AS14" s="38"/>
      <c r="AT14" s="39"/>
      <c r="AU14" s="38"/>
      <c r="AV14" s="39"/>
      <c r="AW14" s="38"/>
      <c r="AX14" s="39"/>
      <c r="AY14" s="38"/>
      <c r="AZ14" s="39"/>
      <c r="BA14" s="38"/>
      <c r="BB14" s="39"/>
      <c r="BC14" s="38"/>
      <c r="BD14" s="39"/>
      <c r="BE14" s="38"/>
      <c r="BF14" s="39"/>
      <c r="BG14" s="38"/>
      <c r="BH14" s="39"/>
      <c r="BI14" s="38"/>
      <c r="BJ14" s="39"/>
      <c r="BK14" s="38"/>
      <c r="BL14" s="39"/>
    </row>
    <row r="15" spans="1:66" s="40" customFormat="1" ht="18.75" hidden="1" x14ac:dyDescent="0.3">
      <c r="A15" s="30"/>
      <c r="B15" s="41"/>
      <c r="C15" s="32"/>
      <c r="D15" s="33"/>
      <c r="E15" s="38"/>
      <c r="F15" s="39"/>
      <c r="G15" s="38"/>
      <c r="H15" s="39"/>
      <c r="I15" s="38"/>
      <c r="J15" s="39"/>
      <c r="K15" s="38"/>
      <c r="L15" s="39"/>
      <c r="M15" s="38"/>
      <c r="N15" s="39"/>
      <c r="O15" s="38"/>
      <c r="P15" s="39"/>
      <c r="Q15" s="38"/>
      <c r="R15" s="39"/>
      <c r="S15" s="38"/>
      <c r="T15" s="39"/>
      <c r="U15" s="38"/>
      <c r="V15" s="39"/>
      <c r="W15" s="38"/>
      <c r="X15" s="39"/>
      <c r="Y15" s="38"/>
      <c r="Z15" s="39"/>
      <c r="AA15" s="38"/>
      <c r="AB15" s="39"/>
      <c r="AC15" s="38"/>
      <c r="AD15" s="39"/>
      <c r="AE15" s="38"/>
      <c r="AF15" s="39"/>
      <c r="AG15" s="38"/>
      <c r="AH15" s="39"/>
      <c r="AI15" s="38"/>
      <c r="AJ15" s="39"/>
      <c r="AK15" s="38"/>
      <c r="AL15" s="39"/>
      <c r="AM15" s="38"/>
      <c r="AN15" s="39"/>
      <c r="AO15" s="38"/>
      <c r="AP15" s="39"/>
      <c r="AQ15" s="38"/>
      <c r="AR15" s="39"/>
      <c r="AS15" s="38"/>
      <c r="AT15" s="39"/>
      <c r="AU15" s="38"/>
      <c r="AV15" s="39"/>
      <c r="AW15" s="38"/>
      <c r="AX15" s="39"/>
      <c r="AY15" s="38"/>
      <c r="AZ15" s="39"/>
      <c r="BA15" s="38"/>
      <c r="BB15" s="39"/>
      <c r="BC15" s="38"/>
      <c r="BD15" s="39"/>
      <c r="BE15" s="38"/>
      <c r="BF15" s="39"/>
      <c r="BG15" s="38"/>
      <c r="BH15" s="39"/>
      <c r="BI15" s="38"/>
      <c r="BJ15" s="39"/>
      <c r="BK15" s="38"/>
      <c r="BL15" s="39"/>
    </row>
    <row r="16" spans="1:66" s="40" customFormat="1" ht="18.75" hidden="1" x14ac:dyDescent="0.3">
      <c r="A16" s="30"/>
      <c r="B16" s="41"/>
      <c r="C16" s="32"/>
      <c r="D16" s="33"/>
      <c r="E16" s="38"/>
      <c r="F16" s="39"/>
      <c r="G16" s="38"/>
      <c r="H16" s="39"/>
      <c r="I16" s="38"/>
      <c r="J16" s="39"/>
      <c r="K16" s="38"/>
      <c r="L16" s="39"/>
      <c r="M16" s="38"/>
      <c r="N16" s="39"/>
      <c r="O16" s="38"/>
      <c r="P16" s="39"/>
      <c r="Q16" s="38"/>
      <c r="R16" s="39"/>
      <c r="S16" s="38"/>
      <c r="T16" s="39"/>
      <c r="U16" s="38"/>
      <c r="V16" s="39"/>
      <c r="W16" s="38"/>
      <c r="X16" s="39"/>
      <c r="Y16" s="38"/>
      <c r="Z16" s="39"/>
      <c r="AA16" s="38"/>
      <c r="AB16" s="39"/>
      <c r="AC16" s="38"/>
      <c r="AD16" s="39"/>
      <c r="AE16" s="38"/>
      <c r="AF16" s="39"/>
      <c r="AG16" s="38"/>
      <c r="AH16" s="39"/>
      <c r="AI16" s="38"/>
      <c r="AJ16" s="39"/>
      <c r="AK16" s="38"/>
      <c r="AL16" s="39"/>
      <c r="AM16" s="38"/>
      <c r="AN16" s="39"/>
      <c r="AO16" s="38"/>
      <c r="AP16" s="39"/>
      <c r="AQ16" s="38"/>
      <c r="AR16" s="39"/>
      <c r="AS16" s="38"/>
      <c r="AT16" s="39"/>
      <c r="AU16" s="38"/>
      <c r="AV16" s="39"/>
      <c r="AW16" s="38"/>
      <c r="AX16" s="39"/>
      <c r="AY16" s="38"/>
      <c r="AZ16" s="39"/>
      <c r="BA16" s="38"/>
      <c r="BB16" s="39"/>
      <c r="BC16" s="38"/>
      <c r="BD16" s="39"/>
      <c r="BE16" s="38"/>
      <c r="BF16" s="39"/>
      <c r="BG16" s="38"/>
      <c r="BH16" s="39"/>
      <c r="BI16" s="38"/>
      <c r="BJ16" s="39"/>
      <c r="BK16" s="38"/>
      <c r="BL16" s="39"/>
    </row>
    <row r="17" spans="1:64" s="43" customFormat="1" ht="18" hidden="1" x14ac:dyDescent="0.3">
      <c r="A17" s="42"/>
      <c r="C17" s="44"/>
      <c r="D17" s="45"/>
      <c r="E17" s="46"/>
      <c r="F17" s="47"/>
      <c r="G17" s="46"/>
      <c r="H17" s="47"/>
      <c r="I17" s="46"/>
      <c r="J17" s="47"/>
      <c r="K17" s="46"/>
      <c r="L17" s="47"/>
      <c r="M17" s="46"/>
      <c r="N17" s="47"/>
      <c r="O17" s="46"/>
      <c r="P17" s="47"/>
      <c r="Q17" s="46"/>
      <c r="R17" s="47"/>
      <c r="S17" s="46"/>
      <c r="T17" s="47"/>
      <c r="U17" s="46"/>
      <c r="V17" s="47"/>
      <c r="W17" s="46"/>
      <c r="X17" s="47"/>
      <c r="Y17" s="46"/>
      <c r="Z17" s="47"/>
      <c r="AA17" s="46"/>
      <c r="AB17" s="47"/>
      <c r="AC17" s="46"/>
      <c r="AD17" s="47"/>
      <c r="AE17" s="46"/>
      <c r="AF17" s="47"/>
      <c r="AG17" s="46"/>
      <c r="AH17" s="47"/>
      <c r="AI17" s="46"/>
      <c r="AJ17" s="47"/>
      <c r="AK17" s="46"/>
      <c r="AL17" s="47"/>
      <c r="AM17" s="46"/>
      <c r="AN17" s="47"/>
      <c r="AO17" s="46"/>
      <c r="AP17" s="47"/>
      <c r="AQ17" s="46"/>
      <c r="AR17" s="47"/>
      <c r="AS17" s="46"/>
      <c r="AT17" s="47"/>
      <c r="AU17" s="46"/>
      <c r="AV17" s="47"/>
      <c r="AW17" s="46"/>
      <c r="AX17" s="47"/>
      <c r="AY17" s="46"/>
      <c r="AZ17" s="47"/>
      <c r="BA17" s="46"/>
      <c r="BB17" s="47"/>
      <c r="BC17" s="46"/>
      <c r="BD17" s="47"/>
      <c r="BE17" s="46"/>
      <c r="BF17" s="47"/>
      <c r="BG17" s="46"/>
      <c r="BH17" s="47"/>
      <c r="BI17" s="46"/>
      <c r="BJ17" s="47"/>
      <c r="BK17" s="46"/>
      <c r="BL17" s="47"/>
    </row>
    <row r="18" spans="1:64" s="53" customFormat="1" ht="21.75" thickTop="1" x14ac:dyDescent="0.3">
      <c r="A18" s="30" t="s">
        <v>77</v>
      </c>
      <c r="B18" s="48" t="s">
        <v>87</v>
      </c>
      <c r="C18" s="49">
        <f t="shared" ref="C18:C49" si="30">+E18+G18+I18+K18+M18+O18+Q18+S18+U18+W18+Y18+AA18+AC18+AE18+AG18+AI18+AK18+AM18+AO18++AQ18+AS18+AU18+AW18+AY18+BA18+BC18+BE18++BG18+BI18+BK18</f>
        <v>100</v>
      </c>
      <c r="D18" s="50">
        <f t="shared" ref="D18:D49" si="31">+F18+H18+J18+L18+N18+P18+R18+T18+V18+X18+Z18+AB18+AD18+AF18+AH18+AJ18+AL18+AN18+AP18++AR18+AT18+AV18+AX18+AZ18+BB18+BD18+BF18++BH18+BJ18+BL18</f>
        <v>2102820</v>
      </c>
      <c r="E18" s="51">
        <v>0</v>
      </c>
      <c r="F18" s="52">
        <v>0</v>
      </c>
      <c r="G18" s="51">
        <v>40</v>
      </c>
      <c r="H18" s="52">
        <v>237130</v>
      </c>
      <c r="I18" s="51">
        <v>0</v>
      </c>
      <c r="J18" s="52">
        <v>60100</v>
      </c>
      <c r="K18" s="51">
        <v>0</v>
      </c>
      <c r="L18" s="52">
        <v>0</v>
      </c>
      <c r="M18" s="51">
        <v>0</v>
      </c>
      <c r="N18" s="52">
        <v>0</v>
      </c>
      <c r="O18" s="51">
        <v>0</v>
      </c>
      <c r="P18" s="52">
        <v>436000</v>
      </c>
      <c r="Q18" s="51">
        <v>0</v>
      </c>
      <c r="R18" s="52">
        <v>0</v>
      </c>
      <c r="S18" s="51">
        <v>0</v>
      </c>
      <c r="T18" s="52">
        <v>0</v>
      </c>
      <c r="U18" s="51">
        <v>0</v>
      </c>
      <c r="V18" s="52">
        <v>21000</v>
      </c>
      <c r="W18" s="51">
        <v>0</v>
      </c>
      <c r="X18" s="52">
        <v>0</v>
      </c>
      <c r="Y18" s="51">
        <v>0</v>
      </c>
      <c r="Z18" s="52">
        <v>0</v>
      </c>
      <c r="AA18" s="51">
        <v>0</v>
      </c>
      <c r="AB18" s="52">
        <v>0</v>
      </c>
      <c r="AC18" s="51">
        <v>0</v>
      </c>
      <c r="AD18" s="52">
        <v>66400</v>
      </c>
      <c r="AE18" s="51">
        <v>0</v>
      </c>
      <c r="AF18" s="52">
        <v>10000</v>
      </c>
      <c r="AG18" s="51">
        <v>0</v>
      </c>
      <c r="AH18" s="52">
        <v>14750</v>
      </c>
      <c r="AI18" s="51">
        <v>0</v>
      </c>
      <c r="AJ18" s="52">
        <v>79440</v>
      </c>
      <c r="AK18" s="51">
        <v>0</v>
      </c>
      <c r="AL18" s="52">
        <v>0</v>
      </c>
      <c r="AM18" s="51">
        <v>0</v>
      </c>
      <c r="AN18" s="52">
        <v>0</v>
      </c>
      <c r="AO18" s="51">
        <v>0</v>
      </c>
      <c r="AP18" s="52">
        <v>30000</v>
      </c>
      <c r="AQ18" s="51">
        <v>0</v>
      </c>
      <c r="AR18" s="52">
        <v>0</v>
      </c>
      <c r="AS18" s="51">
        <v>0</v>
      </c>
      <c r="AT18" s="52">
        <v>3000</v>
      </c>
      <c r="AU18" s="51">
        <v>0</v>
      </c>
      <c r="AV18" s="52">
        <v>35000</v>
      </c>
      <c r="AW18" s="51">
        <v>0</v>
      </c>
      <c r="AX18" s="52">
        <v>8000</v>
      </c>
      <c r="AY18" s="51">
        <v>0</v>
      </c>
      <c r="AZ18" s="52">
        <v>291100</v>
      </c>
      <c r="BA18" s="51">
        <v>60</v>
      </c>
      <c r="BB18" s="52">
        <v>740900</v>
      </c>
      <c r="BC18" s="51">
        <v>0</v>
      </c>
      <c r="BD18" s="52">
        <v>0</v>
      </c>
      <c r="BE18" s="51">
        <v>0</v>
      </c>
      <c r="BF18" s="52">
        <v>0</v>
      </c>
      <c r="BG18" s="51">
        <v>0</v>
      </c>
      <c r="BH18" s="52">
        <v>70000</v>
      </c>
      <c r="BI18" s="51">
        <v>0</v>
      </c>
      <c r="BJ18" s="52">
        <v>0</v>
      </c>
      <c r="BK18" s="51">
        <v>0</v>
      </c>
      <c r="BL18" s="52">
        <v>0</v>
      </c>
    </row>
    <row r="19" spans="1:64" s="53" customFormat="1" x14ac:dyDescent="0.3">
      <c r="A19" s="30" t="s">
        <v>78</v>
      </c>
      <c r="B19" s="54" t="s">
        <v>89</v>
      </c>
      <c r="C19" s="49">
        <f t="shared" si="30"/>
        <v>175</v>
      </c>
      <c r="D19" s="50">
        <f t="shared" si="31"/>
        <v>4615830</v>
      </c>
      <c r="E19" s="51">
        <v>0</v>
      </c>
      <c r="F19" s="52">
        <v>0</v>
      </c>
      <c r="G19" s="51">
        <v>55</v>
      </c>
      <c r="H19" s="52">
        <v>323440</v>
      </c>
      <c r="I19" s="51">
        <v>0</v>
      </c>
      <c r="J19" s="52">
        <v>100200</v>
      </c>
      <c r="K19" s="51">
        <v>0</v>
      </c>
      <c r="L19" s="52">
        <v>0</v>
      </c>
      <c r="M19" s="51">
        <v>0</v>
      </c>
      <c r="N19" s="52">
        <v>0</v>
      </c>
      <c r="O19" s="51">
        <v>0</v>
      </c>
      <c r="P19" s="52">
        <v>748000</v>
      </c>
      <c r="Q19" s="51">
        <v>0</v>
      </c>
      <c r="R19" s="52">
        <v>0</v>
      </c>
      <c r="S19" s="51">
        <v>0</v>
      </c>
      <c r="T19" s="52">
        <v>1271000</v>
      </c>
      <c r="U19" s="51">
        <v>0</v>
      </c>
      <c r="V19" s="52">
        <v>21000</v>
      </c>
      <c r="W19" s="51">
        <v>0</v>
      </c>
      <c r="X19" s="52">
        <v>0</v>
      </c>
      <c r="Y19" s="51">
        <v>0</v>
      </c>
      <c r="Z19" s="52">
        <v>0</v>
      </c>
      <c r="AA19" s="51">
        <v>0</v>
      </c>
      <c r="AB19" s="52">
        <v>0</v>
      </c>
      <c r="AC19" s="51">
        <v>0</v>
      </c>
      <c r="AD19" s="52">
        <v>67900</v>
      </c>
      <c r="AE19" s="51">
        <v>0</v>
      </c>
      <c r="AF19" s="52">
        <v>15000</v>
      </c>
      <c r="AG19" s="51">
        <v>0</v>
      </c>
      <c r="AH19" s="52">
        <v>14750</v>
      </c>
      <c r="AI19" s="51">
        <v>0</v>
      </c>
      <c r="AJ19" s="52">
        <v>135640</v>
      </c>
      <c r="AK19" s="51">
        <v>0</v>
      </c>
      <c r="AL19" s="52">
        <v>0</v>
      </c>
      <c r="AM19" s="51">
        <v>0</v>
      </c>
      <c r="AN19" s="52">
        <v>0</v>
      </c>
      <c r="AO19" s="51">
        <v>30</v>
      </c>
      <c r="AP19" s="52">
        <v>268000</v>
      </c>
      <c r="AQ19" s="51">
        <v>0</v>
      </c>
      <c r="AR19" s="52">
        <v>0</v>
      </c>
      <c r="AS19" s="51">
        <v>0</v>
      </c>
      <c r="AT19" s="52">
        <v>12000</v>
      </c>
      <c r="AU19" s="51">
        <v>0</v>
      </c>
      <c r="AV19" s="52">
        <v>35000</v>
      </c>
      <c r="AW19" s="51">
        <v>0</v>
      </c>
      <c r="AX19" s="52">
        <v>8000</v>
      </c>
      <c r="AY19" s="51">
        <v>0</v>
      </c>
      <c r="AZ19" s="52">
        <v>642000</v>
      </c>
      <c r="BA19" s="51">
        <v>90</v>
      </c>
      <c r="BB19" s="52">
        <v>857900</v>
      </c>
      <c r="BC19" s="51">
        <v>0</v>
      </c>
      <c r="BD19" s="52">
        <v>0</v>
      </c>
      <c r="BE19" s="51">
        <v>0</v>
      </c>
      <c r="BF19" s="52">
        <v>0</v>
      </c>
      <c r="BG19" s="51">
        <v>0</v>
      </c>
      <c r="BH19" s="52">
        <v>96000</v>
      </c>
      <c r="BI19" s="51">
        <v>0</v>
      </c>
      <c r="BJ19" s="52">
        <v>0</v>
      </c>
      <c r="BK19" s="51">
        <v>0</v>
      </c>
      <c r="BL19" s="52">
        <v>0</v>
      </c>
    </row>
    <row r="20" spans="1:64" s="53" customFormat="1" x14ac:dyDescent="0.3">
      <c r="A20" s="30" t="s">
        <v>79</v>
      </c>
      <c r="B20" s="48" t="s">
        <v>91</v>
      </c>
      <c r="C20" s="49">
        <f t="shared" si="30"/>
        <v>160</v>
      </c>
      <c r="D20" s="50">
        <f t="shared" si="31"/>
        <v>4258390</v>
      </c>
      <c r="E20" s="51">
        <v>0</v>
      </c>
      <c r="F20" s="52">
        <v>0</v>
      </c>
      <c r="G20" s="51">
        <v>40</v>
      </c>
      <c r="H20" s="52">
        <v>237150</v>
      </c>
      <c r="I20" s="51">
        <v>0</v>
      </c>
      <c r="J20" s="52">
        <v>60100</v>
      </c>
      <c r="K20" s="51">
        <v>0</v>
      </c>
      <c r="L20" s="52">
        <v>0</v>
      </c>
      <c r="M20" s="51">
        <v>0</v>
      </c>
      <c r="N20" s="52">
        <v>0</v>
      </c>
      <c r="O20" s="51">
        <v>0</v>
      </c>
      <c r="P20" s="52">
        <v>436000</v>
      </c>
      <c r="Q20" s="51">
        <v>0</v>
      </c>
      <c r="R20" s="52">
        <v>0</v>
      </c>
      <c r="S20" s="51">
        <v>0</v>
      </c>
      <c r="T20" s="52">
        <v>1780000</v>
      </c>
      <c r="U20" s="51">
        <v>0</v>
      </c>
      <c r="V20" s="52">
        <v>21000</v>
      </c>
      <c r="W20" s="51">
        <v>0</v>
      </c>
      <c r="X20" s="52">
        <v>97750</v>
      </c>
      <c r="Y20" s="51">
        <v>0</v>
      </c>
      <c r="Z20" s="52">
        <v>0</v>
      </c>
      <c r="AA20" s="51">
        <v>0</v>
      </c>
      <c r="AB20" s="52">
        <v>0</v>
      </c>
      <c r="AC20" s="51">
        <v>0</v>
      </c>
      <c r="AD20" s="52">
        <v>66400</v>
      </c>
      <c r="AE20" s="51">
        <v>0</v>
      </c>
      <c r="AF20" s="52">
        <v>10000</v>
      </c>
      <c r="AG20" s="51">
        <v>0</v>
      </c>
      <c r="AH20" s="52">
        <v>14750</v>
      </c>
      <c r="AI20" s="51">
        <v>0</v>
      </c>
      <c r="AJ20" s="52">
        <v>79440</v>
      </c>
      <c r="AK20" s="51">
        <v>0</v>
      </c>
      <c r="AL20" s="52">
        <v>0</v>
      </c>
      <c r="AM20" s="51">
        <v>0</v>
      </c>
      <c r="AN20" s="52">
        <v>0</v>
      </c>
      <c r="AO20" s="51">
        <v>60</v>
      </c>
      <c r="AP20" s="52">
        <v>306000</v>
      </c>
      <c r="AQ20" s="51">
        <v>0</v>
      </c>
      <c r="AR20" s="52">
        <v>0</v>
      </c>
      <c r="AS20" s="51">
        <v>0</v>
      </c>
      <c r="AT20" s="52">
        <v>4800</v>
      </c>
      <c r="AU20" s="51">
        <v>0</v>
      </c>
      <c r="AV20" s="52">
        <v>35000</v>
      </c>
      <c r="AW20" s="51">
        <v>0</v>
      </c>
      <c r="AX20" s="52">
        <v>8000</v>
      </c>
      <c r="AY20" s="51">
        <v>0</v>
      </c>
      <c r="AZ20" s="52">
        <v>291100</v>
      </c>
      <c r="BA20" s="51">
        <v>60</v>
      </c>
      <c r="BB20" s="52">
        <v>740900</v>
      </c>
      <c r="BC20" s="51">
        <v>0</v>
      </c>
      <c r="BD20" s="52">
        <v>0</v>
      </c>
      <c r="BE20" s="51">
        <v>0</v>
      </c>
      <c r="BF20" s="52">
        <v>0</v>
      </c>
      <c r="BG20" s="51">
        <v>0</v>
      </c>
      <c r="BH20" s="52">
        <v>70000</v>
      </c>
      <c r="BI20" s="51">
        <v>0</v>
      </c>
      <c r="BJ20" s="52">
        <v>0</v>
      </c>
      <c r="BK20" s="51">
        <v>0</v>
      </c>
      <c r="BL20" s="52">
        <v>0</v>
      </c>
    </row>
    <row r="21" spans="1:64" s="53" customFormat="1" x14ac:dyDescent="0.3">
      <c r="A21" s="30" t="s">
        <v>341</v>
      </c>
      <c r="B21" s="54" t="s">
        <v>93</v>
      </c>
      <c r="C21" s="49">
        <f t="shared" si="30"/>
        <v>130</v>
      </c>
      <c r="D21" s="50">
        <f t="shared" si="31"/>
        <v>2384650</v>
      </c>
      <c r="E21" s="51">
        <v>0</v>
      </c>
      <c r="F21" s="52">
        <v>0</v>
      </c>
      <c r="G21" s="51">
        <v>40</v>
      </c>
      <c r="H21" s="52">
        <v>237140</v>
      </c>
      <c r="I21" s="51">
        <v>0</v>
      </c>
      <c r="J21" s="52">
        <v>60100</v>
      </c>
      <c r="K21" s="51">
        <v>0</v>
      </c>
      <c r="L21" s="52">
        <v>0</v>
      </c>
      <c r="M21" s="51">
        <v>0</v>
      </c>
      <c r="N21" s="52">
        <v>0</v>
      </c>
      <c r="O21" s="51">
        <v>0</v>
      </c>
      <c r="P21" s="52">
        <v>428000</v>
      </c>
      <c r="Q21" s="51">
        <v>0</v>
      </c>
      <c r="R21" s="52">
        <v>0</v>
      </c>
      <c r="S21" s="51">
        <v>0</v>
      </c>
      <c r="T21" s="52">
        <v>0</v>
      </c>
      <c r="U21" s="51">
        <v>0</v>
      </c>
      <c r="V21" s="52">
        <v>24500</v>
      </c>
      <c r="W21" s="51">
        <v>0</v>
      </c>
      <c r="X21" s="52">
        <v>123000</v>
      </c>
      <c r="Y21" s="51">
        <v>0</v>
      </c>
      <c r="Z21" s="52">
        <v>0</v>
      </c>
      <c r="AA21" s="51">
        <v>0</v>
      </c>
      <c r="AB21" s="52">
        <v>0</v>
      </c>
      <c r="AC21" s="51">
        <v>0</v>
      </c>
      <c r="AD21" s="52">
        <v>66400</v>
      </c>
      <c r="AE21" s="51">
        <v>0</v>
      </c>
      <c r="AF21" s="52">
        <v>10000</v>
      </c>
      <c r="AG21" s="51">
        <v>0</v>
      </c>
      <c r="AH21" s="52">
        <v>14750</v>
      </c>
      <c r="AI21" s="51">
        <v>0</v>
      </c>
      <c r="AJ21" s="52">
        <v>76160</v>
      </c>
      <c r="AK21" s="51">
        <v>0</v>
      </c>
      <c r="AL21" s="52">
        <v>0</v>
      </c>
      <c r="AM21" s="51">
        <v>0</v>
      </c>
      <c r="AN21" s="52">
        <v>0</v>
      </c>
      <c r="AO21" s="51">
        <v>30</v>
      </c>
      <c r="AP21" s="52">
        <v>208000</v>
      </c>
      <c r="AQ21" s="51">
        <v>0</v>
      </c>
      <c r="AR21" s="52">
        <v>0</v>
      </c>
      <c r="AS21" s="51">
        <v>0</v>
      </c>
      <c r="AT21" s="52">
        <v>3600</v>
      </c>
      <c r="AU21" s="51">
        <v>0</v>
      </c>
      <c r="AV21" s="52">
        <v>35000</v>
      </c>
      <c r="AW21" s="51">
        <v>0</v>
      </c>
      <c r="AX21" s="52">
        <v>8000</v>
      </c>
      <c r="AY21" s="51">
        <v>0</v>
      </c>
      <c r="AZ21" s="52">
        <v>279100</v>
      </c>
      <c r="BA21" s="51">
        <v>60</v>
      </c>
      <c r="BB21" s="52">
        <v>740900</v>
      </c>
      <c r="BC21" s="51">
        <v>0</v>
      </c>
      <c r="BD21" s="52">
        <v>0</v>
      </c>
      <c r="BE21" s="51">
        <v>0</v>
      </c>
      <c r="BF21" s="52">
        <v>0</v>
      </c>
      <c r="BG21" s="51">
        <v>0</v>
      </c>
      <c r="BH21" s="52">
        <v>70000</v>
      </c>
      <c r="BI21" s="51">
        <v>0</v>
      </c>
      <c r="BJ21" s="52">
        <v>0</v>
      </c>
      <c r="BK21" s="51">
        <v>0</v>
      </c>
      <c r="BL21" s="52">
        <v>0</v>
      </c>
    </row>
    <row r="22" spans="1:64" s="53" customFormat="1" x14ac:dyDescent="0.3">
      <c r="A22" s="30" t="s">
        <v>80</v>
      </c>
      <c r="B22" s="48" t="s">
        <v>95</v>
      </c>
      <c r="C22" s="49">
        <f t="shared" si="30"/>
        <v>175</v>
      </c>
      <c r="D22" s="50">
        <f t="shared" si="31"/>
        <v>5762080</v>
      </c>
      <c r="E22" s="51">
        <v>0</v>
      </c>
      <c r="F22" s="52">
        <v>0</v>
      </c>
      <c r="G22" s="51">
        <v>55</v>
      </c>
      <c r="H22" s="52">
        <v>323440</v>
      </c>
      <c r="I22" s="51">
        <v>0</v>
      </c>
      <c r="J22" s="52">
        <v>100200</v>
      </c>
      <c r="K22" s="51">
        <v>0</v>
      </c>
      <c r="L22" s="52">
        <v>0</v>
      </c>
      <c r="M22" s="51">
        <v>0</v>
      </c>
      <c r="N22" s="52">
        <v>0</v>
      </c>
      <c r="O22" s="51">
        <v>0</v>
      </c>
      <c r="P22" s="52">
        <v>700000</v>
      </c>
      <c r="Q22" s="51">
        <v>0</v>
      </c>
      <c r="R22" s="52">
        <v>0</v>
      </c>
      <c r="S22" s="51">
        <v>0</v>
      </c>
      <c r="T22" s="52">
        <v>2413000</v>
      </c>
      <c r="U22" s="51">
        <v>0</v>
      </c>
      <c r="V22" s="52">
        <v>21000</v>
      </c>
      <c r="W22" s="51">
        <v>0</v>
      </c>
      <c r="X22" s="52">
        <v>91750</v>
      </c>
      <c r="Y22" s="51">
        <v>0</v>
      </c>
      <c r="Z22" s="52">
        <v>0</v>
      </c>
      <c r="AA22" s="51">
        <v>0</v>
      </c>
      <c r="AB22" s="52">
        <v>0</v>
      </c>
      <c r="AC22" s="51">
        <v>0</v>
      </c>
      <c r="AD22" s="52">
        <v>67400</v>
      </c>
      <c r="AE22" s="51">
        <v>0</v>
      </c>
      <c r="AF22" s="52">
        <v>15000</v>
      </c>
      <c r="AG22" s="51">
        <v>0</v>
      </c>
      <c r="AH22" s="52">
        <v>14750</v>
      </c>
      <c r="AI22" s="51">
        <v>0</v>
      </c>
      <c r="AJ22" s="52">
        <v>115840</v>
      </c>
      <c r="AK22" s="51">
        <v>0</v>
      </c>
      <c r="AL22" s="52">
        <v>0</v>
      </c>
      <c r="AM22" s="51">
        <v>0</v>
      </c>
      <c r="AN22" s="52">
        <v>0</v>
      </c>
      <c r="AO22" s="51">
        <v>30</v>
      </c>
      <c r="AP22" s="52">
        <v>316000</v>
      </c>
      <c r="AQ22" s="51">
        <v>0</v>
      </c>
      <c r="AR22" s="52">
        <v>0</v>
      </c>
      <c r="AS22" s="51">
        <v>0</v>
      </c>
      <c r="AT22" s="52">
        <v>8400</v>
      </c>
      <c r="AU22" s="51">
        <v>0</v>
      </c>
      <c r="AV22" s="52">
        <v>35000</v>
      </c>
      <c r="AW22" s="51">
        <v>0</v>
      </c>
      <c r="AX22" s="52">
        <v>8000</v>
      </c>
      <c r="AY22" s="51">
        <v>0</v>
      </c>
      <c r="AZ22" s="52">
        <v>548400</v>
      </c>
      <c r="BA22" s="51">
        <v>90</v>
      </c>
      <c r="BB22" s="52">
        <v>857900</v>
      </c>
      <c r="BC22" s="51">
        <v>0</v>
      </c>
      <c r="BD22" s="52">
        <v>0</v>
      </c>
      <c r="BE22" s="51">
        <v>0</v>
      </c>
      <c r="BF22" s="52">
        <v>0</v>
      </c>
      <c r="BG22" s="51">
        <v>0</v>
      </c>
      <c r="BH22" s="52">
        <v>84000</v>
      </c>
      <c r="BI22" s="51">
        <v>0</v>
      </c>
      <c r="BJ22" s="52">
        <v>42000</v>
      </c>
      <c r="BK22" s="51">
        <v>0</v>
      </c>
      <c r="BL22" s="52">
        <v>0</v>
      </c>
    </row>
    <row r="23" spans="1:64" s="60" customFormat="1" x14ac:dyDescent="0.3">
      <c r="A23" s="30" t="s">
        <v>81</v>
      </c>
      <c r="B23" s="55" t="s">
        <v>97</v>
      </c>
      <c r="C23" s="56">
        <f t="shared" si="30"/>
        <v>245</v>
      </c>
      <c r="D23" s="57">
        <f t="shared" si="31"/>
        <v>5240070</v>
      </c>
      <c r="E23" s="58">
        <v>0</v>
      </c>
      <c r="F23" s="59">
        <v>0</v>
      </c>
      <c r="G23" s="58">
        <v>55</v>
      </c>
      <c r="H23" s="59">
        <v>323440</v>
      </c>
      <c r="I23" s="58">
        <v>0</v>
      </c>
      <c r="J23" s="59">
        <v>100200</v>
      </c>
      <c r="K23" s="58">
        <v>0</v>
      </c>
      <c r="L23" s="59">
        <v>0</v>
      </c>
      <c r="M23" s="58">
        <v>0</v>
      </c>
      <c r="N23" s="59">
        <v>0</v>
      </c>
      <c r="O23" s="58">
        <v>0</v>
      </c>
      <c r="P23" s="59">
        <v>724000</v>
      </c>
      <c r="Q23" s="58">
        <v>0</v>
      </c>
      <c r="R23" s="59">
        <v>0</v>
      </c>
      <c r="S23" s="58">
        <v>0</v>
      </c>
      <c r="T23" s="59">
        <v>1821000</v>
      </c>
      <c r="U23" s="58">
        <v>0</v>
      </c>
      <c r="V23" s="59">
        <v>24500</v>
      </c>
      <c r="W23" s="58">
        <v>0</v>
      </c>
      <c r="X23" s="59">
        <v>0</v>
      </c>
      <c r="Y23" s="58">
        <v>0</v>
      </c>
      <c r="Z23" s="59">
        <v>0</v>
      </c>
      <c r="AA23" s="58">
        <v>0</v>
      </c>
      <c r="AB23" s="59">
        <v>0</v>
      </c>
      <c r="AC23" s="58">
        <v>0</v>
      </c>
      <c r="AD23" s="59">
        <v>67400</v>
      </c>
      <c r="AE23" s="58">
        <v>0</v>
      </c>
      <c r="AF23" s="59">
        <v>15000</v>
      </c>
      <c r="AG23" s="58">
        <v>0</v>
      </c>
      <c r="AH23" s="59">
        <v>14750</v>
      </c>
      <c r="AI23" s="58">
        <v>0</v>
      </c>
      <c r="AJ23" s="59">
        <v>125680</v>
      </c>
      <c r="AK23" s="58">
        <v>0</v>
      </c>
      <c r="AL23" s="59">
        <v>0</v>
      </c>
      <c r="AM23" s="58">
        <v>0</v>
      </c>
      <c r="AN23" s="59">
        <v>0</v>
      </c>
      <c r="AO23" s="58">
        <v>80</v>
      </c>
      <c r="AP23" s="59">
        <v>357000</v>
      </c>
      <c r="AQ23" s="58">
        <v>0</v>
      </c>
      <c r="AR23" s="59">
        <v>0</v>
      </c>
      <c r="AS23" s="58">
        <v>0</v>
      </c>
      <c r="AT23" s="59">
        <v>3000</v>
      </c>
      <c r="AU23" s="58">
        <v>0</v>
      </c>
      <c r="AV23" s="59">
        <v>35000</v>
      </c>
      <c r="AW23" s="58">
        <v>0</v>
      </c>
      <c r="AX23" s="59">
        <v>8000</v>
      </c>
      <c r="AY23" s="58">
        <v>0</v>
      </c>
      <c r="AZ23" s="59">
        <v>595200</v>
      </c>
      <c r="BA23" s="58">
        <v>110</v>
      </c>
      <c r="BB23" s="59">
        <v>935900</v>
      </c>
      <c r="BC23" s="58">
        <v>0</v>
      </c>
      <c r="BD23" s="59">
        <v>0</v>
      </c>
      <c r="BE23" s="58">
        <v>0</v>
      </c>
      <c r="BF23" s="59">
        <v>0</v>
      </c>
      <c r="BG23" s="58">
        <v>0</v>
      </c>
      <c r="BH23" s="59">
        <v>90000</v>
      </c>
      <c r="BI23" s="58">
        <v>0</v>
      </c>
      <c r="BJ23" s="59">
        <v>0</v>
      </c>
      <c r="BK23" s="58">
        <v>0</v>
      </c>
      <c r="BL23" s="59">
        <v>0</v>
      </c>
    </row>
    <row r="24" spans="1:64" s="66" customFormat="1" ht="20.100000000000001" customHeight="1" x14ac:dyDescent="0.3">
      <c r="A24" s="30" t="s">
        <v>82</v>
      </c>
      <c r="B24" s="61" t="s">
        <v>99</v>
      </c>
      <c r="C24" s="62">
        <f t="shared" si="30"/>
        <v>30</v>
      </c>
      <c r="D24" s="63">
        <f t="shared" si="31"/>
        <v>520800</v>
      </c>
      <c r="E24" s="64">
        <v>0</v>
      </c>
      <c r="F24" s="65">
        <v>0</v>
      </c>
      <c r="G24" s="64">
        <v>0</v>
      </c>
      <c r="H24" s="65">
        <v>0</v>
      </c>
      <c r="I24" s="64">
        <v>0</v>
      </c>
      <c r="J24" s="65">
        <v>0</v>
      </c>
      <c r="K24" s="64">
        <v>0</v>
      </c>
      <c r="L24" s="65">
        <v>0</v>
      </c>
      <c r="M24" s="64">
        <v>0</v>
      </c>
      <c r="N24" s="65">
        <v>0</v>
      </c>
      <c r="O24" s="64">
        <v>0</v>
      </c>
      <c r="P24" s="65">
        <v>0</v>
      </c>
      <c r="Q24" s="64">
        <v>0</v>
      </c>
      <c r="R24" s="65">
        <v>0</v>
      </c>
      <c r="S24" s="64">
        <v>0</v>
      </c>
      <c r="T24" s="65">
        <v>0</v>
      </c>
      <c r="U24" s="64">
        <v>0</v>
      </c>
      <c r="V24" s="65">
        <v>0</v>
      </c>
      <c r="W24" s="64">
        <v>0</v>
      </c>
      <c r="X24" s="65">
        <v>0</v>
      </c>
      <c r="Y24" s="64">
        <v>0</v>
      </c>
      <c r="Z24" s="65">
        <v>0</v>
      </c>
      <c r="AA24" s="64">
        <v>0</v>
      </c>
      <c r="AB24" s="65">
        <v>0</v>
      </c>
      <c r="AC24" s="64">
        <v>0</v>
      </c>
      <c r="AD24" s="65">
        <v>0</v>
      </c>
      <c r="AE24" s="64">
        <v>0</v>
      </c>
      <c r="AF24" s="65">
        <v>0</v>
      </c>
      <c r="AG24" s="64">
        <v>0</v>
      </c>
      <c r="AH24" s="65">
        <v>29800</v>
      </c>
      <c r="AI24" s="64">
        <v>0</v>
      </c>
      <c r="AJ24" s="65">
        <v>0</v>
      </c>
      <c r="AK24" s="64">
        <v>0</v>
      </c>
      <c r="AL24" s="65">
        <v>0</v>
      </c>
      <c r="AM24" s="64">
        <v>0</v>
      </c>
      <c r="AN24" s="65">
        <v>0</v>
      </c>
      <c r="AO24" s="64">
        <v>30</v>
      </c>
      <c r="AP24" s="65">
        <v>51000</v>
      </c>
      <c r="AQ24" s="64">
        <v>0</v>
      </c>
      <c r="AR24" s="65">
        <v>0</v>
      </c>
      <c r="AS24" s="64">
        <v>0</v>
      </c>
      <c r="AT24" s="65">
        <v>0</v>
      </c>
      <c r="AU24" s="64">
        <v>0</v>
      </c>
      <c r="AV24" s="65">
        <v>0</v>
      </c>
      <c r="AW24" s="64">
        <v>0</v>
      </c>
      <c r="AX24" s="65">
        <v>0</v>
      </c>
      <c r="AY24" s="64">
        <v>0</v>
      </c>
      <c r="AZ24" s="65">
        <v>0</v>
      </c>
      <c r="BA24" s="64">
        <v>0</v>
      </c>
      <c r="BB24" s="65">
        <v>40000</v>
      </c>
      <c r="BC24" s="64">
        <v>0</v>
      </c>
      <c r="BD24" s="65">
        <v>400000</v>
      </c>
      <c r="BE24" s="64">
        <v>0</v>
      </c>
      <c r="BF24" s="65">
        <v>0</v>
      </c>
      <c r="BG24" s="64">
        <v>0</v>
      </c>
      <c r="BH24" s="65">
        <v>0</v>
      </c>
      <c r="BI24" s="64">
        <v>0</v>
      </c>
      <c r="BJ24" s="65">
        <v>0</v>
      </c>
      <c r="BK24" s="64">
        <v>0</v>
      </c>
      <c r="BL24" s="65">
        <v>0</v>
      </c>
    </row>
    <row r="25" spans="1:64" s="66" customFormat="1" ht="18.75" x14ac:dyDescent="0.3">
      <c r="A25" s="30" t="s">
        <v>83</v>
      </c>
      <c r="B25" s="61" t="s">
        <v>101</v>
      </c>
      <c r="C25" s="62">
        <f t="shared" si="30"/>
        <v>190</v>
      </c>
      <c r="D25" s="63">
        <f t="shared" si="31"/>
        <v>272450</v>
      </c>
      <c r="E25" s="64">
        <v>0</v>
      </c>
      <c r="F25" s="65">
        <v>0</v>
      </c>
      <c r="G25" s="64">
        <v>0</v>
      </c>
      <c r="H25" s="65">
        <v>0</v>
      </c>
      <c r="I25" s="64">
        <v>0</v>
      </c>
      <c r="J25" s="65">
        <v>0</v>
      </c>
      <c r="K25" s="64">
        <v>0</v>
      </c>
      <c r="L25" s="65">
        <v>0</v>
      </c>
      <c r="M25" s="64">
        <v>0</v>
      </c>
      <c r="N25" s="65">
        <v>0</v>
      </c>
      <c r="O25" s="64">
        <v>0</v>
      </c>
      <c r="P25" s="65">
        <v>0</v>
      </c>
      <c r="Q25" s="64">
        <v>0</v>
      </c>
      <c r="R25" s="65">
        <v>0</v>
      </c>
      <c r="S25" s="64">
        <v>0</v>
      </c>
      <c r="T25" s="65">
        <v>0</v>
      </c>
      <c r="U25" s="64">
        <v>0</v>
      </c>
      <c r="V25" s="65">
        <v>0</v>
      </c>
      <c r="W25" s="64">
        <v>0</v>
      </c>
      <c r="X25" s="65">
        <v>0</v>
      </c>
      <c r="Y25" s="64">
        <v>0</v>
      </c>
      <c r="Z25" s="65">
        <v>0</v>
      </c>
      <c r="AA25" s="64">
        <v>0</v>
      </c>
      <c r="AB25" s="65">
        <v>0</v>
      </c>
      <c r="AC25" s="64">
        <v>0</v>
      </c>
      <c r="AD25" s="65">
        <v>0</v>
      </c>
      <c r="AE25" s="64">
        <v>0</v>
      </c>
      <c r="AF25" s="65">
        <v>0</v>
      </c>
      <c r="AG25" s="64">
        <v>0</v>
      </c>
      <c r="AH25" s="65">
        <v>36950</v>
      </c>
      <c r="AI25" s="64">
        <v>0</v>
      </c>
      <c r="AJ25" s="65">
        <v>0</v>
      </c>
      <c r="AK25" s="64">
        <v>0</v>
      </c>
      <c r="AL25" s="65">
        <v>0</v>
      </c>
      <c r="AM25" s="64">
        <v>0</v>
      </c>
      <c r="AN25" s="65">
        <v>0</v>
      </c>
      <c r="AO25" s="64">
        <v>190</v>
      </c>
      <c r="AP25" s="65">
        <v>195500</v>
      </c>
      <c r="AQ25" s="64">
        <v>0</v>
      </c>
      <c r="AR25" s="65">
        <v>40000</v>
      </c>
      <c r="AS25" s="64">
        <v>0</v>
      </c>
      <c r="AT25" s="65">
        <v>0</v>
      </c>
      <c r="AU25" s="64">
        <v>0</v>
      </c>
      <c r="AV25" s="65">
        <v>0</v>
      </c>
      <c r="AW25" s="64">
        <v>0</v>
      </c>
      <c r="AX25" s="65">
        <v>0</v>
      </c>
      <c r="AY25" s="64">
        <v>0</v>
      </c>
      <c r="AZ25" s="65">
        <v>0</v>
      </c>
      <c r="BA25" s="64">
        <v>0</v>
      </c>
      <c r="BB25" s="65">
        <v>0</v>
      </c>
      <c r="BC25" s="64">
        <v>0</v>
      </c>
      <c r="BD25" s="65">
        <v>0</v>
      </c>
      <c r="BE25" s="64">
        <v>0</v>
      </c>
      <c r="BF25" s="65">
        <v>0</v>
      </c>
      <c r="BG25" s="64">
        <v>0</v>
      </c>
      <c r="BH25" s="65">
        <v>0</v>
      </c>
      <c r="BI25" s="64">
        <v>0</v>
      </c>
      <c r="BJ25" s="65">
        <v>0</v>
      </c>
      <c r="BK25" s="64">
        <v>0</v>
      </c>
      <c r="BL25" s="65">
        <v>0</v>
      </c>
    </row>
    <row r="26" spans="1:64" s="66" customFormat="1" ht="20.100000000000001" customHeight="1" x14ac:dyDescent="0.3">
      <c r="A26" s="30" t="s">
        <v>84</v>
      </c>
      <c r="B26" s="61" t="s">
        <v>103</v>
      </c>
      <c r="C26" s="62">
        <f t="shared" si="30"/>
        <v>0</v>
      </c>
      <c r="D26" s="63">
        <f t="shared" si="31"/>
        <v>4143750</v>
      </c>
      <c r="E26" s="64">
        <v>0</v>
      </c>
      <c r="F26" s="65">
        <v>0</v>
      </c>
      <c r="G26" s="64">
        <v>0</v>
      </c>
      <c r="H26" s="65">
        <v>0</v>
      </c>
      <c r="I26" s="64">
        <v>0</v>
      </c>
      <c r="J26" s="65">
        <v>0</v>
      </c>
      <c r="K26" s="64">
        <v>0</v>
      </c>
      <c r="L26" s="65">
        <v>0</v>
      </c>
      <c r="M26" s="64">
        <v>0</v>
      </c>
      <c r="N26" s="65">
        <v>0</v>
      </c>
      <c r="O26" s="64">
        <v>0</v>
      </c>
      <c r="P26" s="65">
        <v>0</v>
      </c>
      <c r="Q26" s="64">
        <v>0</v>
      </c>
      <c r="R26" s="65">
        <v>0</v>
      </c>
      <c r="S26" s="64">
        <v>0</v>
      </c>
      <c r="T26" s="65">
        <v>0</v>
      </c>
      <c r="U26" s="64">
        <v>0</v>
      </c>
      <c r="V26" s="65">
        <v>0</v>
      </c>
      <c r="W26" s="64">
        <v>0</v>
      </c>
      <c r="X26" s="65">
        <v>0</v>
      </c>
      <c r="Y26" s="64">
        <v>0</v>
      </c>
      <c r="Z26" s="65">
        <v>0</v>
      </c>
      <c r="AA26" s="64">
        <v>0</v>
      </c>
      <c r="AB26" s="65">
        <v>0</v>
      </c>
      <c r="AC26" s="64">
        <v>0</v>
      </c>
      <c r="AD26" s="65">
        <v>0</v>
      </c>
      <c r="AE26" s="64">
        <v>0</v>
      </c>
      <c r="AF26" s="65">
        <v>0</v>
      </c>
      <c r="AG26" s="64">
        <v>0</v>
      </c>
      <c r="AH26" s="65">
        <v>36950</v>
      </c>
      <c r="AI26" s="64">
        <v>0</v>
      </c>
      <c r="AJ26" s="65">
        <v>0</v>
      </c>
      <c r="AK26" s="64">
        <v>0</v>
      </c>
      <c r="AL26" s="65">
        <v>0</v>
      </c>
      <c r="AM26" s="64">
        <v>0</v>
      </c>
      <c r="AN26" s="65">
        <v>0</v>
      </c>
      <c r="AO26" s="64">
        <v>0</v>
      </c>
      <c r="AP26" s="65">
        <v>4106800</v>
      </c>
      <c r="AQ26" s="64">
        <v>0</v>
      </c>
      <c r="AR26" s="65">
        <v>0</v>
      </c>
      <c r="AS26" s="64">
        <v>0</v>
      </c>
      <c r="AT26" s="65">
        <v>0</v>
      </c>
      <c r="AU26" s="64">
        <v>0</v>
      </c>
      <c r="AV26" s="65">
        <v>0</v>
      </c>
      <c r="AW26" s="64">
        <v>0</v>
      </c>
      <c r="AX26" s="65">
        <v>0</v>
      </c>
      <c r="AY26" s="64">
        <v>0</v>
      </c>
      <c r="AZ26" s="65">
        <v>0</v>
      </c>
      <c r="BA26" s="64">
        <v>0</v>
      </c>
      <c r="BB26" s="65">
        <v>0</v>
      </c>
      <c r="BC26" s="64">
        <v>0</v>
      </c>
      <c r="BD26" s="65">
        <v>0</v>
      </c>
      <c r="BE26" s="64">
        <v>0</v>
      </c>
      <c r="BF26" s="65">
        <v>0</v>
      </c>
      <c r="BG26" s="64">
        <v>0</v>
      </c>
      <c r="BH26" s="65">
        <v>0</v>
      </c>
      <c r="BI26" s="64">
        <v>0</v>
      </c>
      <c r="BJ26" s="65">
        <v>0</v>
      </c>
      <c r="BK26" s="64">
        <v>0</v>
      </c>
      <c r="BL26" s="65">
        <v>0</v>
      </c>
    </row>
    <row r="27" spans="1:64" s="66" customFormat="1" ht="20.100000000000001" customHeight="1" x14ac:dyDescent="0.3">
      <c r="A27" s="30" t="s">
        <v>85</v>
      </c>
      <c r="B27" s="61" t="s">
        <v>105</v>
      </c>
      <c r="C27" s="62">
        <f t="shared" si="30"/>
        <v>0</v>
      </c>
      <c r="D27" s="63">
        <f t="shared" si="31"/>
        <v>147375</v>
      </c>
      <c r="E27" s="64">
        <v>0</v>
      </c>
      <c r="F27" s="65">
        <v>0</v>
      </c>
      <c r="G27" s="64">
        <v>0</v>
      </c>
      <c r="H27" s="65">
        <v>0</v>
      </c>
      <c r="I27" s="64">
        <v>0</v>
      </c>
      <c r="J27" s="65">
        <v>0</v>
      </c>
      <c r="K27" s="64">
        <v>0</v>
      </c>
      <c r="L27" s="65">
        <v>0</v>
      </c>
      <c r="M27" s="64">
        <v>0</v>
      </c>
      <c r="N27" s="65">
        <v>0</v>
      </c>
      <c r="O27" s="64">
        <v>0</v>
      </c>
      <c r="P27" s="65">
        <v>0</v>
      </c>
      <c r="Q27" s="64">
        <v>0</v>
      </c>
      <c r="R27" s="65">
        <v>0</v>
      </c>
      <c r="S27" s="64">
        <v>0</v>
      </c>
      <c r="T27" s="65">
        <v>0</v>
      </c>
      <c r="U27" s="64">
        <v>0</v>
      </c>
      <c r="V27" s="65">
        <v>0</v>
      </c>
      <c r="W27" s="64">
        <v>0</v>
      </c>
      <c r="X27" s="65">
        <v>0</v>
      </c>
      <c r="Y27" s="64">
        <v>0</v>
      </c>
      <c r="Z27" s="65">
        <v>0</v>
      </c>
      <c r="AA27" s="64">
        <v>0</v>
      </c>
      <c r="AB27" s="65">
        <v>0</v>
      </c>
      <c r="AC27" s="64">
        <v>0</v>
      </c>
      <c r="AD27" s="65">
        <v>0</v>
      </c>
      <c r="AE27" s="64">
        <v>0</v>
      </c>
      <c r="AF27" s="65">
        <v>0</v>
      </c>
      <c r="AG27" s="64">
        <v>0</v>
      </c>
      <c r="AH27" s="65">
        <v>33375</v>
      </c>
      <c r="AI27" s="64">
        <v>0</v>
      </c>
      <c r="AJ27" s="65">
        <v>0</v>
      </c>
      <c r="AK27" s="64">
        <v>0</v>
      </c>
      <c r="AL27" s="65">
        <v>0</v>
      </c>
      <c r="AM27" s="64">
        <v>0</v>
      </c>
      <c r="AN27" s="65">
        <v>0</v>
      </c>
      <c r="AO27" s="64">
        <v>0</v>
      </c>
      <c r="AP27" s="65">
        <v>34000</v>
      </c>
      <c r="AQ27" s="64">
        <v>0</v>
      </c>
      <c r="AR27" s="65">
        <v>0</v>
      </c>
      <c r="AS27" s="64">
        <v>0</v>
      </c>
      <c r="AT27" s="65">
        <v>0</v>
      </c>
      <c r="AU27" s="64">
        <v>0</v>
      </c>
      <c r="AV27" s="65">
        <v>0</v>
      </c>
      <c r="AW27" s="64">
        <v>0</v>
      </c>
      <c r="AX27" s="65">
        <v>0</v>
      </c>
      <c r="AY27" s="64">
        <v>0</v>
      </c>
      <c r="AZ27" s="65">
        <v>0</v>
      </c>
      <c r="BA27" s="64">
        <v>0</v>
      </c>
      <c r="BB27" s="65">
        <v>0</v>
      </c>
      <c r="BC27" s="64">
        <v>0</v>
      </c>
      <c r="BD27" s="65">
        <v>80000</v>
      </c>
      <c r="BE27" s="64">
        <v>0</v>
      </c>
      <c r="BF27" s="65">
        <v>0</v>
      </c>
      <c r="BG27" s="64">
        <v>0</v>
      </c>
      <c r="BH27" s="65">
        <v>0</v>
      </c>
      <c r="BI27" s="64">
        <v>0</v>
      </c>
      <c r="BJ27" s="65">
        <v>0</v>
      </c>
      <c r="BK27" s="64">
        <v>0</v>
      </c>
      <c r="BL27" s="65">
        <v>0</v>
      </c>
    </row>
    <row r="28" spans="1:64" s="66" customFormat="1" ht="20.100000000000001" customHeight="1" x14ac:dyDescent="0.3">
      <c r="A28" s="30" t="s">
        <v>86</v>
      </c>
      <c r="B28" s="61" t="s">
        <v>107</v>
      </c>
      <c r="C28" s="62">
        <f t="shared" si="30"/>
        <v>50</v>
      </c>
      <c r="D28" s="63">
        <f t="shared" si="31"/>
        <v>404800</v>
      </c>
      <c r="E28" s="64">
        <v>0</v>
      </c>
      <c r="F28" s="65">
        <v>0</v>
      </c>
      <c r="G28" s="64">
        <v>0</v>
      </c>
      <c r="H28" s="65">
        <v>0</v>
      </c>
      <c r="I28" s="64">
        <v>0</v>
      </c>
      <c r="J28" s="65">
        <v>0</v>
      </c>
      <c r="K28" s="64">
        <v>0</v>
      </c>
      <c r="L28" s="65">
        <v>0</v>
      </c>
      <c r="M28" s="64">
        <v>0</v>
      </c>
      <c r="N28" s="65">
        <v>180000</v>
      </c>
      <c r="O28" s="64">
        <v>0</v>
      </c>
      <c r="P28" s="65">
        <v>0</v>
      </c>
      <c r="Q28" s="64">
        <v>0</v>
      </c>
      <c r="R28" s="65">
        <v>0</v>
      </c>
      <c r="S28" s="64">
        <v>0</v>
      </c>
      <c r="T28" s="65">
        <v>0</v>
      </c>
      <c r="U28" s="64">
        <v>0</v>
      </c>
      <c r="V28" s="65">
        <v>0</v>
      </c>
      <c r="W28" s="64">
        <v>0</v>
      </c>
      <c r="X28" s="65">
        <v>0</v>
      </c>
      <c r="Y28" s="64">
        <v>0</v>
      </c>
      <c r="Z28" s="65">
        <v>0</v>
      </c>
      <c r="AA28" s="64">
        <v>0</v>
      </c>
      <c r="AB28" s="65">
        <v>0</v>
      </c>
      <c r="AC28" s="64">
        <v>0</v>
      </c>
      <c r="AD28" s="65">
        <v>0</v>
      </c>
      <c r="AE28" s="64">
        <v>0</v>
      </c>
      <c r="AF28" s="65">
        <v>0</v>
      </c>
      <c r="AG28" s="64">
        <v>0</v>
      </c>
      <c r="AH28" s="65">
        <v>29800</v>
      </c>
      <c r="AI28" s="64">
        <v>0</v>
      </c>
      <c r="AJ28" s="65">
        <v>0</v>
      </c>
      <c r="AK28" s="64">
        <v>0</v>
      </c>
      <c r="AL28" s="65">
        <v>0</v>
      </c>
      <c r="AM28" s="64">
        <v>0</v>
      </c>
      <c r="AN28" s="65">
        <v>0</v>
      </c>
      <c r="AO28" s="64">
        <v>50</v>
      </c>
      <c r="AP28" s="65">
        <v>195000</v>
      </c>
      <c r="AQ28" s="64">
        <v>0</v>
      </c>
      <c r="AR28" s="65">
        <v>0</v>
      </c>
      <c r="AS28" s="64">
        <v>0</v>
      </c>
      <c r="AT28" s="65">
        <v>0</v>
      </c>
      <c r="AU28" s="64">
        <v>0</v>
      </c>
      <c r="AV28" s="65">
        <v>0</v>
      </c>
      <c r="AW28" s="64">
        <v>0</v>
      </c>
      <c r="AX28" s="65">
        <v>0</v>
      </c>
      <c r="AY28" s="64">
        <v>0</v>
      </c>
      <c r="AZ28" s="65">
        <v>0</v>
      </c>
      <c r="BA28" s="64">
        <v>0</v>
      </c>
      <c r="BB28" s="65">
        <v>0</v>
      </c>
      <c r="BC28" s="64">
        <v>0</v>
      </c>
      <c r="BD28" s="65">
        <v>0</v>
      </c>
      <c r="BE28" s="64">
        <v>0</v>
      </c>
      <c r="BF28" s="65">
        <v>0</v>
      </c>
      <c r="BG28" s="64">
        <v>0</v>
      </c>
      <c r="BH28" s="65">
        <v>0</v>
      </c>
      <c r="BI28" s="64">
        <v>0</v>
      </c>
      <c r="BJ28" s="65">
        <v>0</v>
      </c>
      <c r="BK28" s="64">
        <v>0</v>
      </c>
      <c r="BL28" s="65">
        <v>0</v>
      </c>
    </row>
    <row r="29" spans="1:64" s="66" customFormat="1" ht="20.100000000000001" customHeight="1" x14ac:dyDescent="0.3">
      <c r="A29" s="30" t="s">
        <v>88</v>
      </c>
      <c r="B29" s="61" t="s">
        <v>109</v>
      </c>
      <c r="C29" s="62">
        <f t="shared" si="30"/>
        <v>130</v>
      </c>
      <c r="D29" s="63">
        <f t="shared" si="31"/>
        <v>1013950</v>
      </c>
      <c r="E29" s="64">
        <v>0</v>
      </c>
      <c r="F29" s="65">
        <v>0</v>
      </c>
      <c r="G29" s="64">
        <v>0</v>
      </c>
      <c r="H29" s="65">
        <v>0</v>
      </c>
      <c r="I29" s="64">
        <v>0</v>
      </c>
      <c r="J29" s="65">
        <v>0</v>
      </c>
      <c r="K29" s="64">
        <v>0</v>
      </c>
      <c r="L29" s="65">
        <v>0</v>
      </c>
      <c r="M29" s="64">
        <v>0</v>
      </c>
      <c r="N29" s="65">
        <v>0</v>
      </c>
      <c r="O29" s="64">
        <v>0</v>
      </c>
      <c r="P29" s="65">
        <v>0</v>
      </c>
      <c r="Q29" s="64">
        <v>0</v>
      </c>
      <c r="R29" s="65">
        <v>0</v>
      </c>
      <c r="S29" s="64">
        <v>0</v>
      </c>
      <c r="T29" s="65">
        <v>100000</v>
      </c>
      <c r="U29" s="64">
        <v>0</v>
      </c>
      <c r="V29" s="65">
        <v>0</v>
      </c>
      <c r="W29" s="64">
        <v>0</v>
      </c>
      <c r="X29" s="65">
        <v>0</v>
      </c>
      <c r="Y29" s="64">
        <v>0</v>
      </c>
      <c r="Z29" s="65">
        <v>0</v>
      </c>
      <c r="AA29" s="64">
        <v>0</v>
      </c>
      <c r="AB29" s="65">
        <v>0</v>
      </c>
      <c r="AC29" s="64">
        <v>0</v>
      </c>
      <c r="AD29" s="65">
        <v>0</v>
      </c>
      <c r="AE29" s="64">
        <v>0</v>
      </c>
      <c r="AF29" s="65">
        <v>0</v>
      </c>
      <c r="AG29" s="64">
        <v>0</v>
      </c>
      <c r="AH29" s="65">
        <v>36950</v>
      </c>
      <c r="AI29" s="64">
        <v>0</v>
      </c>
      <c r="AJ29" s="65">
        <v>0</v>
      </c>
      <c r="AK29" s="64">
        <v>0</v>
      </c>
      <c r="AL29" s="65">
        <v>0</v>
      </c>
      <c r="AM29" s="64">
        <v>0</v>
      </c>
      <c r="AN29" s="65">
        <v>0</v>
      </c>
      <c r="AO29" s="64">
        <v>130</v>
      </c>
      <c r="AP29" s="65">
        <v>837000</v>
      </c>
      <c r="AQ29" s="64">
        <v>0</v>
      </c>
      <c r="AR29" s="65">
        <v>0</v>
      </c>
      <c r="AS29" s="64">
        <v>0</v>
      </c>
      <c r="AT29" s="65">
        <v>0</v>
      </c>
      <c r="AU29" s="64">
        <v>0</v>
      </c>
      <c r="AV29" s="65">
        <v>0</v>
      </c>
      <c r="AW29" s="64">
        <v>0</v>
      </c>
      <c r="AX29" s="65">
        <v>0</v>
      </c>
      <c r="AY29" s="64">
        <v>0</v>
      </c>
      <c r="AZ29" s="65">
        <v>0</v>
      </c>
      <c r="BA29" s="64">
        <v>0</v>
      </c>
      <c r="BB29" s="65">
        <v>40000</v>
      </c>
      <c r="BC29" s="64">
        <v>0</v>
      </c>
      <c r="BD29" s="65">
        <v>0</v>
      </c>
      <c r="BE29" s="64">
        <v>0</v>
      </c>
      <c r="BF29" s="65">
        <v>0</v>
      </c>
      <c r="BG29" s="64">
        <v>0</v>
      </c>
      <c r="BH29" s="65">
        <v>0</v>
      </c>
      <c r="BI29" s="64">
        <v>0</v>
      </c>
      <c r="BJ29" s="65">
        <v>0</v>
      </c>
      <c r="BK29" s="64">
        <v>0</v>
      </c>
      <c r="BL29" s="65">
        <v>0</v>
      </c>
    </row>
    <row r="30" spans="1:64" s="66" customFormat="1" ht="20.100000000000001" customHeight="1" x14ac:dyDescent="0.3">
      <c r="A30" s="30" t="s">
        <v>90</v>
      </c>
      <c r="B30" s="61" t="s">
        <v>111</v>
      </c>
      <c r="C30" s="62">
        <f t="shared" si="30"/>
        <v>0</v>
      </c>
      <c r="D30" s="63">
        <f t="shared" si="31"/>
        <v>154800</v>
      </c>
      <c r="E30" s="64">
        <v>0</v>
      </c>
      <c r="F30" s="65">
        <v>0</v>
      </c>
      <c r="G30" s="64">
        <v>0</v>
      </c>
      <c r="H30" s="65">
        <v>0</v>
      </c>
      <c r="I30" s="64">
        <v>0</v>
      </c>
      <c r="J30" s="65">
        <v>0</v>
      </c>
      <c r="K30" s="64">
        <v>0</v>
      </c>
      <c r="L30" s="65">
        <v>0</v>
      </c>
      <c r="M30" s="64">
        <v>0</v>
      </c>
      <c r="N30" s="65">
        <v>0</v>
      </c>
      <c r="O30" s="64">
        <v>0</v>
      </c>
      <c r="P30" s="65">
        <v>0</v>
      </c>
      <c r="Q30" s="64">
        <v>0</v>
      </c>
      <c r="R30" s="65">
        <v>0</v>
      </c>
      <c r="S30" s="64">
        <v>0</v>
      </c>
      <c r="T30" s="65">
        <v>0</v>
      </c>
      <c r="U30" s="64">
        <v>0</v>
      </c>
      <c r="V30" s="65">
        <v>0</v>
      </c>
      <c r="W30" s="64">
        <v>0</v>
      </c>
      <c r="X30" s="65">
        <v>0</v>
      </c>
      <c r="Y30" s="64">
        <v>0</v>
      </c>
      <c r="Z30" s="65">
        <v>0</v>
      </c>
      <c r="AA30" s="64">
        <v>0</v>
      </c>
      <c r="AB30" s="65">
        <v>0</v>
      </c>
      <c r="AC30" s="64">
        <v>0</v>
      </c>
      <c r="AD30" s="65">
        <v>0</v>
      </c>
      <c r="AE30" s="64">
        <v>0</v>
      </c>
      <c r="AF30" s="65">
        <v>0</v>
      </c>
      <c r="AG30" s="64">
        <v>0</v>
      </c>
      <c r="AH30" s="65">
        <v>29800</v>
      </c>
      <c r="AI30" s="64">
        <v>0</v>
      </c>
      <c r="AJ30" s="65">
        <v>0</v>
      </c>
      <c r="AK30" s="64">
        <v>0</v>
      </c>
      <c r="AL30" s="65">
        <v>0</v>
      </c>
      <c r="AM30" s="64">
        <v>0</v>
      </c>
      <c r="AN30" s="65">
        <v>0</v>
      </c>
      <c r="AO30" s="64">
        <v>0</v>
      </c>
      <c r="AP30" s="65">
        <v>125000</v>
      </c>
      <c r="AQ30" s="64">
        <v>0</v>
      </c>
      <c r="AR30" s="65">
        <v>0</v>
      </c>
      <c r="AS30" s="64">
        <v>0</v>
      </c>
      <c r="AT30" s="65">
        <v>0</v>
      </c>
      <c r="AU30" s="64">
        <v>0</v>
      </c>
      <c r="AV30" s="65">
        <v>0</v>
      </c>
      <c r="AW30" s="64">
        <v>0</v>
      </c>
      <c r="AX30" s="65">
        <v>0</v>
      </c>
      <c r="AY30" s="64">
        <v>0</v>
      </c>
      <c r="AZ30" s="65">
        <v>0</v>
      </c>
      <c r="BA30" s="64">
        <v>0</v>
      </c>
      <c r="BB30" s="65">
        <v>0</v>
      </c>
      <c r="BC30" s="64">
        <v>0</v>
      </c>
      <c r="BD30" s="65">
        <v>0</v>
      </c>
      <c r="BE30" s="64">
        <v>0</v>
      </c>
      <c r="BF30" s="65">
        <v>0</v>
      </c>
      <c r="BG30" s="64">
        <v>0</v>
      </c>
      <c r="BH30" s="65">
        <v>0</v>
      </c>
      <c r="BI30" s="64">
        <v>0</v>
      </c>
      <c r="BJ30" s="65">
        <v>0</v>
      </c>
      <c r="BK30" s="64">
        <v>0</v>
      </c>
      <c r="BL30" s="65">
        <v>0</v>
      </c>
    </row>
    <row r="31" spans="1:64" s="66" customFormat="1" ht="20.100000000000001" customHeight="1" x14ac:dyDescent="0.3">
      <c r="A31" s="30" t="s">
        <v>92</v>
      </c>
      <c r="B31" s="61" t="s">
        <v>113</v>
      </c>
      <c r="C31" s="62">
        <f t="shared" si="30"/>
        <v>0</v>
      </c>
      <c r="D31" s="63">
        <f t="shared" si="31"/>
        <v>233375</v>
      </c>
      <c r="E31" s="64">
        <v>0</v>
      </c>
      <c r="F31" s="65">
        <v>0</v>
      </c>
      <c r="G31" s="64">
        <v>0</v>
      </c>
      <c r="H31" s="65">
        <v>0</v>
      </c>
      <c r="I31" s="64">
        <v>0</v>
      </c>
      <c r="J31" s="65">
        <v>0</v>
      </c>
      <c r="K31" s="64">
        <v>0</v>
      </c>
      <c r="L31" s="65">
        <v>0</v>
      </c>
      <c r="M31" s="64">
        <v>0</v>
      </c>
      <c r="N31" s="65">
        <v>180000</v>
      </c>
      <c r="O31" s="64">
        <v>0</v>
      </c>
      <c r="P31" s="65">
        <v>0</v>
      </c>
      <c r="Q31" s="64">
        <v>0</v>
      </c>
      <c r="R31" s="65">
        <v>0</v>
      </c>
      <c r="S31" s="64">
        <v>0</v>
      </c>
      <c r="T31" s="65">
        <v>0</v>
      </c>
      <c r="U31" s="64">
        <v>0</v>
      </c>
      <c r="V31" s="65">
        <v>0</v>
      </c>
      <c r="W31" s="64">
        <v>0</v>
      </c>
      <c r="X31" s="65">
        <v>0</v>
      </c>
      <c r="Y31" s="64">
        <v>0</v>
      </c>
      <c r="Z31" s="65">
        <v>0</v>
      </c>
      <c r="AA31" s="64">
        <v>0</v>
      </c>
      <c r="AB31" s="65">
        <v>0</v>
      </c>
      <c r="AC31" s="64">
        <v>0</v>
      </c>
      <c r="AD31" s="65">
        <v>0</v>
      </c>
      <c r="AE31" s="64">
        <v>0</v>
      </c>
      <c r="AF31" s="65">
        <v>0</v>
      </c>
      <c r="AG31" s="64">
        <v>0</v>
      </c>
      <c r="AH31" s="65">
        <v>33375</v>
      </c>
      <c r="AI31" s="64">
        <v>0</v>
      </c>
      <c r="AJ31" s="65">
        <v>0</v>
      </c>
      <c r="AK31" s="64">
        <v>0</v>
      </c>
      <c r="AL31" s="65">
        <v>0</v>
      </c>
      <c r="AM31" s="64">
        <v>0</v>
      </c>
      <c r="AN31" s="65">
        <v>0</v>
      </c>
      <c r="AO31" s="64">
        <v>0</v>
      </c>
      <c r="AP31" s="65">
        <v>20000</v>
      </c>
      <c r="AQ31" s="64">
        <v>0</v>
      </c>
      <c r="AR31" s="65">
        <v>0</v>
      </c>
      <c r="AS31" s="64">
        <v>0</v>
      </c>
      <c r="AT31" s="65">
        <v>0</v>
      </c>
      <c r="AU31" s="64">
        <v>0</v>
      </c>
      <c r="AV31" s="65">
        <v>0</v>
      </c>
      <c r="AW31" s="64">
        <v>0</v>
      </c>
      <c r="AX31" s="65">
        <v>0</v>
      </c>
      <c r="AY31" s="64">
        <v>0</v>
      </c>
      <c r="AZ31" s="65">
        <v>0</v>
      </c>
      <c r="BA31" s="64">
        <v>0</v>
      </c>
      <c r="BB31" s="65">
        <v>0</v>
      </c>
      <c r="BC31" s="64">
        <v>0</v>
      </c>
      <c r="BD31" s="65">
        <v>0</v>
      </c>
      <c r="BE31" s="64">
        <v>0</v>
      </c>
      <c r="BF31" s="65">
        <v>0</v>
      </c>
      <c r="BG31" s="64">
        <v>0</v>
      </c>
      <c r="BH31" s="65">
        <v>0</v>
      </c>
      <c r="BI31" s="64">
        <v>0</v>
      </c>
      <c r="BJ31" s="65">
        <v>0</v>
      </c>
      <c r="BK31" s="64">
        <v>0</v>
      </c>
      <c r="BL31" s="65">
        <v>0</v>
      </c>
    </row>
    <row r="32" spans="1:64" s="66" customFormat="1" ht="20.100000000000001" customHeight="1" x14ac:dyDescent="0.3">
      <c r="A32" s="30" t="s">
        <v>94</v>
      </c>
      <c r="B32" s="61" t="s">
        <v>115</v>
      </c>
      <c r="C32" s="62">
        <f t="shared" si="30"/>
        <v>50</v>
      </c>
      <c r="D32" s="63">
        <f t="shared" si="31"/>
        <v>457800</v>
      </c>
      <c r="E32" s="64">
        <v>0</v>
      </c>
      <c r="F32" s="65">
        <v>0</v>
      </c>
      <c r="G32" s="64">
        <v>0</v>
      </c>
      <c r="H32" s="65">
        <v>0</v>
      </c>
      <c r="I32" s="64">
        <v>0</v>
      </c>
      <c r="J32" s="65">
        <v>0</v>
      </c>
      <c r="K32" s="64">
        <v>0</v>
      </c>
      <c r="L32" s="65">
        <v>0</v>
      </c>
      <c r="M32" s="64">
        <v>0</v>
      </c>
      <c r="N32" s="65">
        <v>0</v>
      </c>
      <c r="O32" s="64">
        <v>0</v>
      </c>
      <c r="P32" s="65">
        <v>0</v>
      </c>
      <c r="Q32" s="64">
        <v>0</v>
      </c>
      <c r="R32" s="65">
        <v>0</v>
      </c>
      <c r="S32" s="64">
        <v>0</v>
      </c>
      <c r="T32" s="65">
        <v>250000</v>
      </c>
      <c r="U32" s="64">
        <v>0</v>
      </c>
      <c r="V32" s="65">
        <v>0</v>
      </c>
      <c r="W32" s="64">
        <v>0</v>
      </c>
      <c r="X32" s="65">
        <v>0</v>
      </c>
      <c r="Y32" s="64">
        <v>0</v>
      </c>
      <c r="Z32" s="65">
        <v>0</v>
      </c>
      <c r="AA32" s="64">
        <v>0</v>
      </c>
      <c r="AB32" s="65">
        <v>0</v>
      </c>
      <c r="AC32" s="64">
        <v>0</v>
      </c>
      <c r="AD32" s="65">
        <v>0</v>
      </c>
      <c r="AE32" s="64">
        <v>0</v>
      </c>
      <c r="AF32" s="65">
        <v>0</v>
      </c>
      <c r="AG32" s="64">
        <v>0</v>
      </c>
      <c r="AH32" s="65">
        <v>29800</v>
      </c>
      <c r="AI32" s="64">
        <v>0</v>
      </c>
      <c r="AJ32" s="65">
        <v>0</v>
      </c>
      <c r="AK32" s="64">
        <v>0</v>
      </c>
      <c r="AL32" s="65">
        <v>0</v>
      </c>
      <c r="AM32" s="64">
        <v>0</v>
      </c>
      <c r="AN32" s="65">
        <v>0</v>
      </c>
      <c r="AO32" s="64">
        <v>50</v>
      </c>
      <c r="AP32" s="65">
        <v>178000</v>
      </c>
      <c r="AQ32" s="64">
        <v>0</v>
      </c>
      <c r="AR32" s="65">
        <v>0</v>
      </c>
      <c r="AS32" s="64">
        <v>0</v>
      </c>
      <c r="AT32" s="65">
        <v>0</v>
      </c>
      <c r="AU32" s="64">
        <v>0</v>
      </c>
      <c r="AV32" s="65">
        <v>0</v>
      </c>
      <c r="AW32" s="64">
        <v>0</v>
      </c>
      <c r="AX32" s="65">
        <v>0</v>
      </c>
      <c r="AY32" s="64">
        <v>0</v>
      </c>
      <c r="AZ32" s="65">
        <v>0</v>
      </c>
      <c r="BA32" s="64">
        <v>0</v>
      </c>
      <c r="BB32" s="65">
        <v>0</v>
      </c>
      <c r="BC32" s="64">
        <v>0</v>
      </c>
      <c r="BD32" s="65">
        <v>0</v>
      </c>
      <c r="BE32" s="64">
        <v>0</v>
      </c>
      <c r="BF32" s="65">
        <v>0</v>
      </c>
      <c r="BG32" s="64">
        <v>0</v>
      </c>
      <c r="BH32" s="65">
        <v>0</v>
      </c>
      <c r="BI32" s="64">
        <v>0</v>
      </c>
      <c r="BJ32" s="65">
        <v>0</v>
      </c>
      <c r="BK32" s="64">
        <v>0</v>
      </c>
      <c r="BL32" s="65">
        <v>0</v>
      </c>
    </row>
    <row r="33" spans="1:64" s="66" customFormat="1" ht="20.100000000000001" customHeight="1" x14ac:dyDescent="0.3">
      <c r="A33" s="30" t="s">
        <v>96</v>
      </c>
      <c r="B33" s="61" t="s">
        <v>117</v>
      </c>
      <c r="C33" s="62">
        <f t="shared" si="30"/>
        <v>320</v>
      </c>
      <c r="D33" s="63">
        <f t="shared" si="31"/>
        <v>555300</v>
      </c>
      <c r="E33" s="64">
        <v>0</v>
      </c>
      <c r="F33" s="65">
        <v>0</v>
      </c>
      <c r="G33" s="64">
        <v>0</v>
      </c>
      <c r="H33" s="65">
        <v>0</v>
      </c>
      <c r="I33" s="64">
        <v>0</v>
      </c>
      <c r="J33" s="65">
        <v>0</v>
      </c>
      <c r="K33" s="64">
        <v>0</v>
      </c>
      <c r="L33" s="65">
        <v>0</v>
      </c>
      <c r="M33" s="64">
        <v>0</v>
      </c>
      <c r="N33" s="65">
        <v>0</v>
      </c>
      <c r="O33" s="64">
        <v>0</v>
      </c>
      <c r="P33" s="65">
        <v>0</v>
      </c>
      <c r="Q33" s="64">
        <v>0</v>
      </c>
      <c r="R33" s="65">
        <v>0</v>
      </c>
      <c r="S33" s="64">
        <v>0</v>
      </c>
      <c r="T33" s="65">
        <v>0</v>
      </c>
      <c r="U33" s="64">
        <v>0</v>
      </c>
      <c r="V33" s="65">
        <v>0</v>
      </c>
      <c r="W33" s="64">
        <v>0</v>
      </c>
      <c r="X33" s="65">
        <v>0</v>
      </c>
      <c r="Y33" s="64">
        <v>0</v>
      </c>
      <c r="Z33" s="65">
        <v>0</v>
      </c>
      <c r="AA33" s="64">
        <v>0</v>
      </c>
      <c r="AB33" s="65">
        <v>0</v>
      </c>
      <c r="AC33" s="64">
        <v>0</v>
      </c>
      <c r="AD33" s="65">
        <v>0</v>
      </c>
      <c r="AE33" s="64">
        <v>0</v>
      </c>
      <c r="AF33" s="65">
        <v>0</v>
      </c>
      <c r="AG33" s="64">
        <v>0</v>
      </c>
      <c r="AH33" s="65">
        <v>29800</v>
      </c>
      <c r="AI33" s="64">
        <v>0</v>
      </c>
      <c r="AJ33" s="65">
        <v>0</v>
      </c>
      <c r="AK33" s="64">
        <v>0</v>
      </c>
      <c r="AL33" s="65">
        <v>0</v>
      </c>
      <c r="AM33" s="64">
        <v>0</v>
      </c>
      <c r="AN33" s="65">
        <v>0</v>
      </c>
      <c r="AO33" s="64">
        <v>320</v>
      </c>
      <c r="AP33" s="65">
        <v>485500</v>
      </c>
      <c r="AQ33" s="64">
        <v>0</v>
      </c>
      <c r="AR33" s="65">
        <v>40000</v>
      </c>
      <c r="AS33" s="64">
        <v>0</v>
      </c>
      <c r="AT33" s="65">
        <v>0</v>
      </c>
      <c r="AU33" s="64">
        <v>0</v>
      </c>
      <c r="AV33" s="65">
        <v>0</v>
      </c>
      <c r="AW33" s="64">
        <v>0</v>
      </c>
      <c r="AX33" s="65">
        <v>0</v>
      </c>
      <c r="AY33" s="64">
        <v>0</v>
      </c>
      <c r="AZ33" s="65">
        <v>0</v>
      </c>
      <c r="BA33" s="64">
        <v>0</v>
      </c>
      <c r="BB33" s="65">
        <v>0</v>
      </c>
      <c r="BC33" s="64">
        <v>0</v>
      </c>
      <c r="BD33" s="65">
        <v>0</v>
      </c>
      <c r="BE33" s="64">
        <v>0</v>
      </c>
      <c r="BF33" s="65">
        <v>0</v>
      </c>
      <c r="BG33" s="64">
        <v>0</v>
      </c>
      <c r="BH33" s="65">
        <v>0</v>
      </c>
      <c r="BI33" s="64">
        <v>0</v>
      </c>
      <c r="BJ33" s="65">
        <v>0</v>
      </c>
      <c r="BK33" s="64">
        <v>0</v>
      </c>
      <c r="BL33" s="65">
        <v>0</v>
      </c>
    </row>
    <row r="34" spans="1:64" s="66" customFormat="1" ht="20.100000000000001" customHeight="1" x14ac:dyDescent="0.3">
      <c r="A34" s="30" t="s">
        <v>98</v>
      </c>
      <c r="B34" s="61" t="s">
        <v>119</v>
      </c>
      <c r="C34" s="62">
        <f t="shared" si="30"/>
        <v>30</v>
      </c>
      <c r="D34" s="63">
        <f t="shared" si="31"/>
        <v>350800</v>
      </c>
      <c r="E34" s="64">
        <v>0</v>
      </c>
      <c r="F34" s="65">
        <v>0</v>
      </c>
      <c r="G34" s="64">
        <v>0</v>
      </c>
      <c r="H34" s="65">
        <v>0</v>
      </c>
      <c r="I34" s="64">
        <v>0</v>
      </c>
      <c r="J34" s="65">
        <v>0</v>
      </c>
      <c r="K34" s="64">
        <v>0</v>
      </c>
      <c r="L34" s="65">
        <v>0</v>
      </c>
      <c r="M34" s="64">
        <v>0</v>
      </c>
      <c r="N34" s="65">
        <v>0</v>
      </c>
      <c r="O34" s="64">
        <v>0</v>
      </c>
      <c r="P34" s="65">
        <v>0</v>
      </c>
      <c r="Q34" s="64">
        <v>0</v>
      </c>
      <c r="R34" s="65">
        <v>0</v>
      </c>
      <c r="S34" s="64">
        <v>0</v>
      </c>
      <c r="T34" s="65">
        <v>250000</v>
      </c>
      <c r="U34" s="64">
        <v>0</v>
      </c>
      <c r="V34" s="65">
        <v>0</v>
      </c>
      <c r="W34" s="64">
        <v>0</v>
      </c>
      <c r="X34" s="65">
        <v>0</v>
      </c>
      <c r="Y34" s="64">
        <v>0</v>
      </c>
      <c r="Z34" s="65">
        <v>0</v>
      </c>
      <c r="AA34" s="64">
        <v>0</v>
      </c>
      <c r="AB34" s="65">
        <v>0</v>
      </c>
      <c r="AC34" s="64">
        <v>0</v>
      </c>
      <c r="AD34" s="65">
        <v>0</v>
      </c>
      <c r="AE34" s="64">
        <v>0</v>
      </c>
      <c r="AF34" s="65">
        <v>0</v>
      </c>
      <c r="AG34" s="64">
        <v>0</v>
      </c>
      <c r="AH34" s="65">
        <v>29800</v>
      </c>
      <c r="AI34" s="64">
        <v>0</v>
      </c>
      <c r="AJ34" s="65">
        <v>0</v>
      </c>
      <c r="AK34" s="64">
        <v>0</v>
      </c>
      <c r="AL34" s="65">
        <v>0</v>
      </c>
      <c r="AM34" s="64">
        <v>0</v>
      </c>
      <c r="AN34" s="65">
        <v>0</v>
      </c>
      <c r="AO34" s="64">
        <v>30</v>
      </c>
      <c r="AP34" s="65">
        <v>71000</v>
      </c>
      <c r="AQ34" s="64">
        <v>0</v>
      </c>
      <c r="AR34" s="65">
        <v>0</v>
      </c>
      <c r="AS34" s="64">
        <v>0</v>
      </c>
      <c r="AT34" s="65">
        <v>0</v>
      </c>
      <c r="AU34" s="64">
        <v>0</v>
      </c>
      <c r="AV34" s="65">
        <v>0</v>
      </c>
      <c r="AW34" s="64">
        <v>0</v>
      </c>
      <c r="AX34" s="65">
        <v>0</v>
      </c>
      <c r="AY34" s="64">
        <v>0</v>
      </c>
      <c r="AZ34" s="65">
        <v>0</v>
      </c>
      <c r="BA34" s="64">
        <v>0</v>
      </c>
      <c r="BB34" s="65">
        <v>0</v>
      </c>
      <c r="BC34" s="64">
        <v>0</v>
      </c>
      <c r="BD34" s="65">
        <v>0</v>
      </c>
      <c r="BE34" s="64">
        <v>0</v>
      </c>
      <c r="BF34" s="65">
        <v>0</v>
      </c>
      <c r="BG34" s="64">
        <v>0</v>
      </c>
      <c r="BH34" s="65">
        <v>0</v>
      </c>
      <c r="BI34" s="64">
        <v>0</v>
      </c>
      <c r="BJ34" s="65">
        <v>0</v>
      </c>
      <c r="BK34" s="64">
        <v>0</v>
      </c>
      <c r="BL34" s="65">
        <v>0</v>
      </c>
    </row>
    <row r="35" spans="1:64" s="66" customFormat="1" ht="20.100000000000001" customHeight="1" x14ac:dyDescent="0.3">
      <c r="A35" s="30" t="s">
        <v>100</v>
      </c>
      <c r="B35" s="61" t="s">
        <v>121</v>
      </c>
      <c r="C35" s="62">
        <f t="shared" si="30"/>
        <v>0</v>
      </c>
      <c r="D35" s="63">
        <f t="shared" si="31"/>
        <v>74375</v>
      </c>
      <c r="E35" s="64">
        <v>0</v>
      </c>
      <c r="F35" s="65">
        <v>0</v>
      </c>
      <c r="G35" s="64">
        <v>0</v>
      </c>
      <c r="H35" s="65">
        <v>0</v>
      </c>
      <c r="I35" s="64">
        <v>0</v>
      </c>
      <c r="J35" s="65">
        <v>0</v>
      </c>
      <c r="K35" s="64">
        <v>0</v>
      </c>
      <c r="L35" s="65">
        <v>0</v>
      </c>
      <c r="M35" s="64">
        <v>0</v>
      </c>
      <c r="N35" s="65">
        <v>0</v>
      </c>
      <c r="O35" s="64">
        <v>0</v>
      </c>
      <c r="P35" s="65">
        <v>0</v>
      </c>
      <c r="Q35" s="64">
        <v>0</v>
      </c>
      <c r="R35" s="65">
        <v>0</v>
      </c>
      <c r="S35" s="64">
        <v>0</v>
      </c>
      <c r="T35" s="65">
        <v>0</v>
      </c>
      <c r="U35" s="64">
        <v>0</v>
      </c>
      <c r="V35" s="65">
        <v>0</v>
      </c>
      <c r="W35" s="64">
        <v>0</v>
      </c>
      <c r="X35" s="65">
        <v>0</v>
      </c>
      <c r="Y35" s="64">
        <v>0</v>
      </c>
      <c r="Z35" s="65">
        <v>0</v>
      </c>
      <c r="AA35" s="64">
        <v>0</v>
      </c>
      <c r="AB35" s="65">
        <v>0</v>
      </c>
      <c r="AC35" s="64">
        <v>0</v>
      </c>
      <c r="AD35" s="65">
        <v>0</v>
      </c>
      <c r="AE35" s="64">
        <v>0</v>
      </c>
      <c r="AF35" s="65">
        <v>0</v>
      </c>
      <c r="AG35" s="64">
        <v>0</v>
      </c>
      <c r="AH35" s="65">
        <v>54375</v>
      </c>
      <c r="AI35" s="64">
        <v>0</v>
      </c>
      <c r="AJ35" s="65">
        <v>0</v>
      </c>
      <c r="AK35" s="64">
        <v>0</v>
      </c>
      <c r="AL35" s="65">
        <v>0</v>
      </c>
      <c r="AM35" s="64">
        <v>0</v>
      </c>
      <c r="AN35" s="65">
        <v>0</v>
      </c>
      <c r="AO35" s="64">
        <v>0</v>
      </c>
      <c r="AP35" s="65">
        <v>20000</v>
      </c>
      <c r="AQ35" s="64">
        <v>0</v>
      </c>
      <c r="AR35" s="65">
        <v>0</v>
      </c>
      <c r="AS35" s="64">
        <v>0</v>
      </c>
      <c r="AT35" s="65">
        <v>0</v>
      </c>
      <c r="AU35" s="64">
        <v>0</v>
      </c>
      <c r="AV35" s="65">
        <v>0</v>
      </c>
      <c r="AW35" s="64">
        <v>0</v>
      </c>
      <c r="AX35" s="65">
        <v>0</v>
      </c>
      <c r="AY35" s="64">
        <v>0</v>
      </c>
      <c r="AZ35" s="65">
        <v>0</v>
      </c>
      <c r="BA35" s="64">
        <v>0</v>
      </c>
      <c r="BB35" s="65">
        <v>0</v>
      </c>
      <c r="BC35" s="64">
        <v>0</v>
      </c>
      <c r="BD35" s="65">
        <v>0</v>
      </c>
      <c r="BE35" s="64">
        <v>0</v>
      </c>
      <c r="BF35" s="65">
        <v>0</v>
      </c>
      <c r="BG35" s="64">
        <v>0</v>
      </c>
      <c r="BH35" s="65">
        <v>0</v>
      </c>
      <c r="BI35" s="64">
        <v>0</v>
      </c>
      <c r="BJ35" s="65">
        <v>0</v>
      </c>
      <c r="BK35" s="64">
        <v>0</v>
      </c>
      <c r="BL35" s="65">
        <v>0</v>
      </c>
    </row>
    <row r="36" spans="1:64" s="66" customFormat="1" ht="20.100000000000001" customHeight="1" x14ac:dyDescent="0.3">
      <c r="A36" s="30" t="s">
        <v>102</v>
      </c>
      <c r="B36" s="61" t="s">
        <v>123</v>
      </c>
      <c r="C36" s="62">
        <f t="shared" si="30"/>
        <v>0</v>
      </c>
      <c r="D36" s="63">
        <f t="shared" si="31"/>
        <v>194900</v>
      </c>
      <c r="E36" s="64">
        <v>0</v>
      </c>
      <c r="F36" s="65">
        <v>0</v>
      </c>
      <c r="G36" s="64">
        <v>0</v>
      </c>
      <c r="H36" s="65">
        <v>0</v>
      </c>
      <c r="I36" s="64">
        <v>0</v>
      </c>
      <c r="J36" s="65">
        <v>0</v>
      </c>
      <c r="K36" s="64">
        <v>0</v>
      </c>
      <c r="L36" s="65">
        <v>0</v>
      </c>
      <c r="M36" s="64">
        <v>0</v>
      </c>
      <c r="N36" s="65">
        <v>0</v>
      </c>
      <c r="O36" s="64">
        <v>0</v>
      </c>
      <c r="P36" s="65">
        <v>0</v>
      </c>
      <c r="Q36" s="64">
        <v>0</v>
      </c>
      <c r="R36" s="65">
        <v>0</v>
      </c>
      <c r="S36" s="64">
        <v>0</v>
      </c>
      <c r="T36" s="65">
        <v>100000</v>
      </c>
      <c r="U36" s="64">
        <v>0</v>
      </c>
      <c r="V36" s="65">
        <v>0</v>
      </c>
      <c r="W36" s="64">
        <v>0</v>
      </c>
      <c r="X36" s="65">
        <v>0</v>
      </c>
      <c r="Y36" s="64">
        <v>0</v>
      </c>
      <c r="Z36" s="65">
        <v>0</v>
      </c>
      <c r="AA36" s="64">
        <v>0</v>
      </c>
      <c r="AB36" s="65">
        <v>0</v>
      </c>
      <c r="AC36" s="64">
        <v>0</v>
      </c>
      <c r="AD36" s="65">
        <v>0</v>
      </c>
      <c r="AE36" s="64">
        <v>0</v>
      </c>
      <c r="AF36" s="65">
        <v>0</v>
      </c>
      <c r="AG36" s="64">
        <v>0</v>
      </c>
      <c r="AH36" s="65">
        <v>29800</v>
      </c>
      <c r="AI36" s="64">
        <v>0</v>
      </c>
      <c r="AJ36" s="65">
        <v>0</v>
      </c>
      <c r="AK36" s="64">
        <v>0</v>
      </c>
      <c r="AL36" s="65">
        <v>0</v>
      </c>
      <c r="AM36" s="64">
        <v>0</v>
      </c>
      <c r="AN36" s="65">
        <v>0</v>
      </c>
      <c r="AO36" s="64">
        <v>0</v>
      </c>
      <c r="AP36" s="65">
        <v>37600</v>
      </c>
      <c r="AQ36" s="64">
        <v>0</v>
      </c>
      <c r="AR36" s="65">
        <v>0</v>
      </c>
      <c r="AS36" s="64">
        <v>0</v>
      </c>
      <c r="AT36" s="65">
        <v>0</v>
      </c>
      <c r="AU36" s="64">
        <v>0</v>
      </c>
      <c r="AV36" s="65">
        <v>0</v>
      </c>
      <c r="AW36" s="64">
        <v>0</v>
      </c>
      <c r="AX36" s="65">
        <v>0</v>
      </c>
      <c r="AY36" s="64">
        <v>0</v>
      </c>
      <c r="AZ36" s="65">
        <v>0</v>
      </c>
      <c r="BA36" s="64">
        <v>0</v>
      </c>
      <c r="BB36" s="65">
        <v>0</v>
      </c>
      <c r="BC36" s="64">
        <v>0</v>
      </c>
      <c r="BD36" s="65">
        <v>0</v>
      </c>
      <c r="BE36" s="64">
        <v>0</v>
      </c>
      <c r="BF36" s="65">
        <v>0</v>
      </c>
      <c r="BG36" s="64">
        <v>0</v>
      </c>
      <c r="BH36" s="65">
        <v>0</v>
      </c>
      <c r="BI36" s="64">
        <v>0</v>
      </c>
      <c r="BJ36" s="65">
        <v>27500</v>
      </c>
      <c r="BK36" s="64">
        <v>0</v>
      </c>
      <c r="BL36" s="65">
        <v>0</v>
      </c>
    </row>
    <row r="37" spans="1:64" s="66" customFormat="1" ht="20.100000000000001" customHeight="1" x14ac:dyDescent="0.3">
      <c r="A37" s="30" t="s">
        <v>104</v>
      </c>
      <c r="B37" s="61" t="s">
        <v>125</v>
      </c>
      <c r="C37" s="62">
        <f t="shared" si="30"/>
        <v>30</v>
      </c>
      <c r="D37" s="63">
        <f t="shared" si="31"/>
        <v>320800</v>
      </c>
      <c r="E37" s="64">
        <v>0</v>
      </c>
      <c r="F37" s="65">
        <v>0</v>
      </c>
      <c r="G37" s="64">
        <v>0</v>
      </c>
      <c r="H37" s="65">
        <v>0</v>
      </c>
      <c r="I37" s="64">
        <v>0</v>
      </c>
      <c r="J37" s="65">
        <v>0</v>
      </c>
      <c r="K37" s="64">
        <v>0</v>
      </c>
      <c r="L37" s="65">
        <v>0</v>
      </c>
      <c r="M37" s="64">
        <v>0</v>
      </c>
      <c r="N37" s="65">
        <v>0</v>
      </c>
      <c r="O37" s="64">
        <v>0</v>
      </c>
      <c r="P37" s="65">
        <v>0</v>
      </c>
      <c r="Q37" s="64">
        <v>0</v>
      </c>
      <c r="R37" s="65">
        <v>0</v>
      </c>
      <c r="S37" s="64">
        <v>0</v>
      </c>
      <c r="T37" s="65">
        <v>100000</v>
      </c>
      <c r="U37" s="64">
        <v>0</v>
      </c>
      <c r="V37" s="65">
        <v>0</v>
      </c>
      <c r="W37" s="64">
        <v>0</v>
      </c>
      <c r="X37" s="65">
        <v>0</v>
      </c>
      <c r="Y37" s="64">
        <v>0</v>
      </c>
      <c r="Z37" s="65">
        <v>0</v>
      </c>
      <c r="AA37" s="64">
        <v>0</v>
      </c>
      <c r="AB37" s="65">
        <v>0</v>
      </c>
      <c r="AC37" s="64">
        <v>0</v>
      </c>
      <c r="AD37" s="65">
        <v>0</v>
      </c>
      <c r="AE37" s="64">
        <v>0</v>
      </c>
      <c r="AF37" s="65">
        <v>0</v>
      </c>
      <c r="AG37" s="64">
        <v>0</v>
      </c>
      <c r="AH37" s="65">
        <v>29800</v>
      </c>
      <c r="AI37" s="64">
        <v>0</v>
      </c>
      <c r="AJ37" s="65">
        <v>0</v>
      </c>
      <c r="AK37" s="64">
        <v>0</v>
      </c>
      <c r="AL37" s="65">
        <v>0</v>
      </c>
      <c r="AM37" s="64">
        <v>0</v>
      </c>
      <c r="AN37" s="65">
        <v>0</v>
      </c>
      <c r="AO37" s="64">
        <v>30</v>
      </c>
      <c r="AP37" s="65">
        <v>151000</v>
      </c>
      <c r="AQ37" s="64">
        <v>0</v>
      </c>
      <c r="AR37" s="65">
        <v>0</v>
      </c>
      <c r="AS37" s="64">
        <v>0</v>
      </c>
      <c r="AT37" s="65">
        <v>0</v>
      </c>
      <c r="AU37" s="64">
        <v>0</v>
      </c>
      <c r="AV37" s="65">
        <v>0</v>
      </c>
      <c r="AW37" s="64">
        <v>0</v>
      </c>
      <c r="AX37" s="65">
        <v>0</v>
      </c>
      <c r="AY37" s="64">
        <v>0</v>
      </c>
      <c r="AZ37" s="65">
        <v>0</v>
      </c>
      <c r="BA37" s="64">
        <v>0</v>
      </c>
      <c r="BB37" s="65">
        <v>40000</v>
      </c>
      <c r="BC37" s="64">
        <v>0</v>
      </c>
      <c r="BD37" s="65">
        <v>0</v>
      </c>
      <c r="BE37" s="64">
        <v>0</v>
      </c>
      <c r="BF37" s="65">
        <v>0</v>
      </c>
      <c r="BG37" s="64">
        <v>0</v>
      </c>
      <c r="BH37" s="65">
        <v>0</v>
      </c>
      <c r="BI37" s="64">
        <v>0</v>
      </c>
      <c r="BJ37" s="65">
        <v>0</v>
      </c>
      <c r="BK37" s="64">
        <v>0</v>
      </c>
      <c r="BL37" s="65">
        <v>0</v>
      </c>
    </row>
    <row r="38" spans="1:64" s="66" customFormat="1" ht="20.100000000000001" customHeight="1" x14ac:dyDescent="0.3">
      <c r="A38" s="30" t="s">
        <v>106</v>
      </c>
      <c r="B38" s="61" t="s">
        <v>127</v>
      </c>
      <c r="C38" s="62">
        <f t="shared" si="30"/>
        <v>30</v>
      </c>
      <c r="D38" s="63">
        <f t="shared" si="31"/>
        <v>260800</v>
      </c>
      <c r="E38" s="64">
        <v>0</v>
      </c>
      <c r="F38" s="65">
        <v>0</v>
      </c>
      <c r="G38" s="64">
        <v>0</v>
      </c>
      <c r="H38" s="65">
        <v>0</v>
      </c>
      <c r="I38" s="64">
        <v>0</v>
      </c>
      <c r="J38" s="65">
        <v>0</v>
      </c>
      <c r="K38" s="64">
        <v>0</v>
      </c>
      <c r="L38" s="65">
        <v>0</v>
      </c>
      <c r="M38" s="64">
        <v>0</v>
      </c>
      <c r="N38" s="65">
        <v>0</v>
      </c>
      <c r="O38" s="64">
        <v>0</v>
      </c>
      <c r="P38" s="65">
        <v>0</v>
      </c>
      <c r="Q38" s="64">
        <v>0</v>
      </c>
      <c r="R38" s="65">
        <v>0</v>
      </c>
      <c r="S38" s="64">
        <v>0</v>
      </c>
      <c r="T38" s="65">
        <v>100000</v>
      </c>
      <c r="U38" s="64">
        <v>0</v>
      </c>
      <c r="V38" s="65">
        <v>0</v>
      </c>
      <c r="W38" s="64">
        <v>0</v>
      </c>
      <c r="X38" s="65">
        <v>0</v>
      </c>
      <c r="Y38" s="64">
        <v>0</v>
      </c>
      <c r="Z38" s="65">
        <v>0</v>
      </c>
      <c r="AA38" s="64">
        <v>0</v>
      </c>
      <c r="AB38" s="65">
        <v>0</v>
      </c>
      <c r="AC38" s="64">
        <v>0</v>
      </c>
      <c r="AD38" s="65">
        <v>0</v>
      </c>
      <c r="AE38" s="64">
        <v>0</v>
      </c>
      <c r="AF38" s="65">
        <v>0</v>
      </c>
      <c r="AG38" s="64">
        <v>0</v>
      </c>
      <c r="AH38" s="65">
        <v>29800</v>
      </c>
      <c r="AI38" s="64">
        <v>0</v>
      </c>
      <c r="AJ38" s="65">
        <v>0</v>
      </c>
      <c r="AK38" s="64">
        <v>0</v>
      </c>
      <c r="AL38" s="65">
        <v>0</v>
      </c>
      <c r="AM38" s="64">
        <v>0</v>
      </c>
      <c r="AN38" s="65">
        <v>0</v>
      </c>
      <c r="AO38" s="64">
        <v>30</v>
      </c>
      <c r="AP38" s="65">
        <v>131000</v>
      </c>
      <c r="AQ38" s="64">
        <v>0</v>
      </c>
      <c r="AR38" s="65">
        <v>0</v>
      </c>
      <c r="AS38" s="64">
        <v>0</v>
      </c>
      <c r="AT38" s="65">
        <v>0</v>
      </c>
      <c r="AU38" s="64">
        <v>0</v>
      </c>
      <c r="AV38" s="65">
        <v>0</v>
      </c>
      <c r="AW38" s="64">
        <v>0</v>
      </c>
      <c r="AX38" s="65">
        <v>0</v>
      </c>
      <c r="AY38" s="64">
        <v>0</v>
      </c>
      <c r="AZ38" s="65">
        <v>0</v>
      </c>
      <c r="BA38" s="64">
        <v>0</v>
      </c>
      <c r="BB38" s="65">
        <v>0</v>
      </c>
      <c r="BC38" s="64">
        <v>0</v>
      </c>
      <c r="BD38" s="65">
        <v>0</v>
      </c>
      <c r="BE38" s="64">
        <v>0</v>
      </c>
      <c r="BF38" s="65">
        <v>0</v>
      </c>
      <c r="BG38" s="64">
        <v>0</v>
      </c>
      <c r="BH38" s="65">
        <v>0</v>
      </c>
      <c r="BI38" s="64">
        <v>0</v>
      </c>
      <c r="BJ38" s="65">
        <v>0</v>
      </c>
      <c r="BK38" s="64">
        <v>0</v>
      </c>
      <c r="BL38" s="65">
        <v>0</v>
      </c>
    </row>
    <row r="39" spans="1:64" s="66" customFormat="1" ht="20.100000000000001" customHeight="1" x14ac:dyDescent="0.3">
      <c r="A39" s="30" t="s">
        <v>108</v>
      </c>
      <c r="B39" s="61" t="s">
        <v>129</v>
      </c>
      <c r="C39" s="62">
        <f t="shared" si="30"/>
        <v>0</v>
      </c>
      <c r="D39" s="63">
        <f t="shared" si="31"/>
        <v>587450</v>
      </c>
      <c r="E39" s="64">
        <v>0</v>
      </c>
      <c r="F39" s="65">
        <v>0</v>
      </c>
      <c r="G39" s="64">
        <v>0</v>
      </c>
      <c r="H39" s="65">
        <v>0</v>
      </c>
      <c r="I39" s="64">
        <v>0</v>
      </c>
      <c r="J39" s="65">
        <v>0</v>
      </c>
      <c r="K39" s="64">
        <v>0</v>
      </c>
      <c r="L39" s="65">
        <v>0</v>
      </c>
      <c r="M39" s="64">
        <v>0</v>
      </c>
      <c r="N39" s="65">
        <v>0</v>
      </c>
      <c r="O39" s="64">
        <v>0</v>
      </c>
      <c r="P39" s="65">
        <v>0</v>
      </c>
      <c r="Q39" s="64">
        <v>0</v>
      </c>
      <c r="R39" s="65">
        <v>0</v>
      </c>
      <c r="S39" s="64">
        <v>0</v>
      </c>
      <c r="T39" s="65">
        <v>100000</v>
      </c>
      <c r="U39" s="64">
        <v>0</v>
      </c>
      <c r="V39" s="65">
        <v>0</v>
      </c>
      <c r="W39" s="64">
        <v>0</v>
      </c>
      <c r="X39" s="65">
        <v>0</v>
      </c>
      <c r="Y39" s="64">
        <v>0</v>
      </c>
      <c r="Z39" s="65">
        <v>0</v>
      </c>
      <c r="AA39" s="64">
        <v>0</v>
      </c>
      <c r="AB39" s="65">
        <v>0</v>
      </c>
      <c r="AC39" s="64">
        <v>0</v>
      </c>
      <c r="AD39" s="65">
        <v>0</v>
      </c>
      <c r="AE39" s="64">
        <v>0</v>
      </c>
      <c r="AF39" s="65">
        <v>0</v>
      </c>
      <c r="AG39" s="64">
        <v>0</v>
      </c>
      <c r="AH39" s="65">
        <v>36950</v>
      </c>
      <c r="AI39" s="64">
        <v>0</v>
      </c>
      <c r="AJ39" s="65">
        <v>0</v>
      </c>
      <c r="AK39" s="64">
        <v>0</v>
      </c>
      <c r="AL39" s="65">
        <v>0</v>
      </c>
      <c r="AM39" s="64">
        <v>0</v>
      </c>
      <c r="AN39" s="65">
        <v>0</v>
      </c>
      <c r="AO39" s="64">
        <v>0</v>
      </c>
      <c r="AP39" s="65">
        <v>370500</v>
      </c>
      <c r="AQ39" s="64">
        <v>0</v>
      </c>
      <c r="AR39" s="65">
        <v>0</v>
      </c>
      <c r="AS39" s="64">
        <v>0</v>
      </c>
      <c r="AT39" s="65">
        <v>0</v>
      </c>
      <c r="AU39" s="64">
        <v>0</v>
      </c>
      <c r="AV39" s="65">
        <v>0</v>
      </c>
      <c r="AW39" s="64">
        <v>0</v>
      </c>
      <c r="AX39" s="65">
        <v>0</v>
      </c>
      <c r="AY39" s="64">
        <v>0</v>
      </c>
      <c r="AZ39" s="65">
        <v>0</v>
      </c>
      <c r="BA39" s="64">
        <v>0</v>
      </c>
      <c r="BB39" s="65">
        <v>80000</v>
      </c>
      <c r="BC39" s="64">
        <v>0</v>
      </c>
      <c r="BD39" s="65">
        <v>0</v>
      </c>
      <c r="BE39" s="64">
        <v>0</v>
      </c>
      <c r="BF39" s="65">
        <v>0</v>
      </c>
      <c r="BG39" s="64">
        <v>0</v>
      </c>
      <c r="BH39" s="65">
        <v>0</v>
      </c>
      <c r="BI39" s="64">
        <v>0</v>
      </c>
      <c r="BJ39" s="65">
        <v>0</v>
      </c>
      <c r="BK39" s="64">
        <v>0</v>
      </c>
      <c r="BL39" s="65">
        <v>0</v>
      </c>
    </row>
    <row r="40" spans="1:64" s="66" customFormat="1" ht="20.100000000000001" customHeight="1" x14ac:dyDescent="0.3">
      <c r="A40" s="30" t="s">
        <v>110</v>
      </c>
      <c r="B40" s="61" t="s">
        <v>131</v>
      </c>
      <c r="C40" s="62">
        <f t="shared" si="30"/>
        <v>2440</v>
      </c>
      <c r="D40" s="63">
        <f t="shared" si="31"/>
        <v>2603800</v>
      </c>
      <c r="E40" s="64">
        <v>0</v>
      </c>
      <c r="F40" s="65">
        <v>0</v>
      </c>
      <c r="G40" s="64">
        <v>0</v>
      </c>
      <c r="H40" s="65">
        <v>0</v>
      </c>
      <c r="I40" s="64">
        <v>0</v>
      </c>
      <c r="J40" s="65">
        <v>0</v>
      </c>
      <c r="K40" s="64">
        <v>0</v>
      </c>
      <c r="L40" s="65">
        <v>0</v>
      </c>
      <c r="M40" s="64">
        <v>0</v>
      </c>
      <c r="N40" s="65">
        <v>0</v>
      </c>
      <c r="O40" s="64">
        <v>0</v>
      </c>
      <c r="P40" s="65">
        <v>0</v>
      </c>
      <c r="Q40" s="64">
        <v>0</v>
      </c>
      <c r="R40" s="65">
        <v>0</v>
      </c>
      <c r="S40" s="64">
        <v>0</v>
      </c>
      <c r="T40" s="65">
        <v>0</v>
      </c>
      <c r="U40" s="64">
        <v>0</v>
      </c>
      <c r="V40" s="65">
        <v>0</v>
      </c>
      <c r="W40" s="64">
        <v>0</v>
      </c>
      <c r="X40" s="65">
        <v>0</v>
      </c>
      <c r="Y40" s="64">
        <v>0</v>
      </c>
      <c r="Z40" s="65">
        <v>0</v>
      </c>
      <c r="AA40" s="64">
        <v>0</v>
      </c>
      <c r="AB40" s="65">
        <v>0</v>
      </c>
      <c r="AC40" s="64">
        <v>0</v>
      </c>
      <c r="AD40" s="65">
        <v>0</v>
      </c>
      <c r="AE40" s="64">
        <v>0</v>
      </c>
      <c r="AF40" s="65">
        <v>0</v>
      </c>
      <c r="AG40" s="64">
        <v>0</v>
      </c>
      <c r="AH40" s="65">
        <v>29800</v>
      </c>
      <c r="AI40" s="64">
        <v>0</v>
      </c>
      <c r="AJ40" s="65">
        <v>0</v>
      </c>
      <c r="AK40" s="64">
        <v>0</v>
      </c>
      <c r="AL40" s="65">
        <v>0</v>
      </c>
      <c r="AM40" s="64">
        <v>0</v>
      </c>
      <c r="AN40" s="65">
        <v>0</v>
      </c>
      <c r="AO40" s="64">
        <v>1240</v>
      </c>
      <c r="AP40" s="65">
        <v>1171000</v>
      </c>
      <c r="AQ40" s="64">
        <v>1200</v>
      </c>
      <c r="AR40" s="65">
        <v>1403000</v>
      </c>
      <c r="AS40" s="64">
        <v>0</v>
      </c>
      <c r="AT40" s="65">
        <v>0</v>
      </c>
      <c r="AU40" s="64">
        <v>0</v>
      </c>
      <c r="AV40" s="65">
        <v>0</v>
      </c>
      <c r="AW40" s="64">
        <v>0</v>
      </c>
      <c r="AX40" s="65">
        <v>0</v>
      </c>
      <c r="AY40" s="64">
        <v>0</v>
      </c>
      <c r="AZ40" s="65">
        <v>0</v>
      </c>
      <c r="BA40" s="64">
        <v>0</v>
      </c>
      <c r="BB40" s="65">
        <v>0</v>
      </c>
      <c r="BC40" s="64">
        <v>0</v>
      </c>
      <c r="BD40" s="65">
        <v>0</v>
      </c>
      <c r="BE40" s="64">
        <v>0</v>
      </c>
      <c r="BF40" s="65">
        <v>0</v>
      </c>
      <c r="BG40" s="64">
        <v>0</v>
      </c>
      <c r="BH40" s="65">
        <v>0</v>
      </c>
      <c r="BI40" s="64">
        <v>0</v>
      </c>
      <c r="BJ40" s="65">
        <v>0</v>
      </c>
      <c r="BK40" s="64">
        <v>0</v>
      </c>
      <c r="BL40" s="65">
        <v>0</v>
      </c>
    </row>
    <row r="41" spans="1:64" s="66" customFormat="1" ht="20.100000000000001" customHeight="1" x14ac:dyDescent="0.3">
      <c r="A41" s="30" t="s">
        <v>112</v>
      </c>
      <c r="B41" s="61" t="s">
        <v>133</v>
      </c>
      <c r="C41" s="62">
        <f t="shared" si="30"/>
        <v>850</v>
      </c>
      <c r="D41" s="63">
        <f t="shared" si="31"/>
        <v>1227300</v>
      </c>
      <c r="E41" s="64">
        <v>0</v>
      </c>
      <c r="F41" s="65">
        <v>0</v>
      </c>
      <c r="G41" s="64">
        <v>0</v>
      </c>
      <c r="H41" s="65">
        <v>0</v>
      </c>
      <c r="I41" s="64">
        <v>0</v>
      </c>
      <c r="J41" s="65">
        <v>0</v>
      </c>
      <c r="K41" s="64">
        <v>0</v>
      </c>
      <c r="L41" s="65">
        <v>0</v>
      </c>
      <c r="M41" s="64">
        <v>0</v>
      </c>
      <c r="N41" s="65">
        <v>0</v>
      </c>
      <c r="O41" s="64">
        <v>0</v>
      </c>
      <c r="P41" s="65">
        <v>0</v>
      </c>
      <c r="Q41" s="64">
        <v>0</v>
      </c>
      <c r="R41" s="65">
        <v>0</v>
      </c>
      <c r="S41" s="64">
        <v>0</v>
      </c>
      <c r="T41" s="65">
        <v>0</v>
      </c>
      <c r="U41" s="64">
        <v>0</v>
      </c>
      <c r="V41" s="65">
        <v>0</v>
      </c>
      <c r="W41" s="64">
        <v>0</v>
      </c>
      <c r="X41" s="65">
        <v>0</v>
      </c>
      <c r="Y41" s="64">
        <v>0</v>
      </c>
      <c r="Z41" s="65">
        <v>0</v>
      </c>
      <c r="AA41" s="64">
        <v>0</v>
      </c>
      <c r="AB41" s="65">
        <v>0</v>
      </c>
      <c r="AC41" s="64">
        <v>0</v>
      </c>
      <c r="AD41" s="65">
        <v>0</v>
      </c>
      <c r="AE41" s="64">
        <v>0</v>
      </c>
      <c r="AF41" s="65">
        <v>0</v>
      </c>
      <c r="AG41" s="64">
        <v>0</v>
      </c>
      <c r="AH41" s="65">
        <v>29800</v>
      </c>
      <c r="AI41" s="64">
        <v>0</v>
      </c>
      <c r="AJ41" s="65">
        <v>0</v>
      </c>
      <c r="AK41" s="64">
        <v>0</v>
      </c>
      <c r="AL41" s="65">
        <v>0</v>
      </c>
      <c r="AM41" s="64">
        <v>0</v>
      </c>
      <c r="AN41" s="65">
        <v>0</v>
      </c>
      <c r="AO41" s="64">
        <v>550</v>
      </c>
      <c r="AP41" s="65">
        <v>787000</v>
      </c>
      <c r="AQ41" s="64">
        <v>300</v>
      </c>
      <c r="AR41" s="65">
        <v>410500</v>
      </c>
      <c r="AS41" s="64">
        <v>0</v>
      </c>
      <c r="AT41" s="65">
        <v>0</v>
      </c>
      <c r="AU41" s="64">
        <v>0</v>
      </c>
      <c r="AV41" s="65">
        <v>0</v>
      </c>
      <c r="AW41" s="64">
        <v>0</v>
      </c>
      <c r="AX41" s="65">
        <v>0</v>
      </c>
      <c r="AY41" s="64">
        <v>0</v>
      </c>
      <c r="AZ41" s="65">
        <v>0</v>
      </c>
      <c r="BA41" s="64">
        <v>0</v>
      </c>
      <c r="BB41" s="65">
        <v>0</v>
      </c>
      <c r="BC41" s="64">
        <v>0</v>
      </c>
      <c r="BD41" s="65">
        <v>0</v>
      </c>
      <c r="BE41" s="64">
        <v>0</v>
      </c>
      <c r="BF41" s="65">
        <v>0</v>
      </c>
      <c r="BG41" s="64">
        <v>0</v>
      </c>
      <c r="BH41" s="65">
        <v>0</v>
      </c>
      <c r="BI41" s="64">
        <v>0</v>
      </c>
      <c r="BJ41" s="65">
        <v>0</v>
      </c>
      <c r="BK41" s="64">
        <v>0</v>
      </c>
      <c r="BL41" s="65">
        <v>0</v>
      </c>
    </row>
    <row r="42" spans="1:64" s="66" customFormat="1" ht="20.100000000000001" customHeight="1" x14ac:dyDescent="0.3">
      <c r="A42" s="30" t="s">
        <v>114</v>
      </c>
      <c r="B42" s="61" t="s">
        <v>135</v>
      </c>
      <c r="C42" s="62">
        <f t="shared" si="30"/>
        <v>0</v>
      </c>
      <c r="D42" s="63">
        <f t="shared" si="31"/>
        <v>54375</v>
      </c>
      <c r="E42" s="64">
        <v>0</v>
      </c>
      <c r="F42" s="65">
        <v>0</v>
      </c>
      <c r="G42" s="64">
        <v>0</v>
      </c>
      <c r="H42" s="65">
        <v>0</v>
      </c>
      <c r="I42" s="64">
        <v>0</v>
      </c>
      <c r="J42" s="65">
        <v>0</v>
      </c>
      <c r="K42" s="64">
        <v>0</v>
      </c>
      <c r="L42" s="65">
        <v>0</v>
      </c>
      <c r="M42" s="64">
        <v>0</v>
      </c>
      <c r="N42" s="65">
        <v>0</v>
      </c>
      <c r="O42" s="64">
        <v>0</v>
      </c>
      <c r="P42" s="65">
        <v>0</v>
      </c>
      <c r="Q42" s="64">
        <v>0</v>
      </c>
      <c r="R42" s="65">
        <v>0</v>
      </c>
      <c r="S42" s="64">
        <v>0</v>
      </c>
      <c r="T42" s="65">
        <v>0</v>
      </c>
      <c r="U42" s="64">
        <v>0</v>
      </c>
      <c r="V42" s="65">
        <v>0</v>
      </c>
      <c r="W42" s="64">
        <v>0</v>
      </c>
      <c r="X42" s="65">
        <v>0</v>
      </c>
      <c r="Y42" s="64">
        <v>0</v>
      </c>
      <c r="Z42" s="65">
        <v>0</v>
      </c>
      <c r="AA42" s="64">
        <v>0</v>
      </c>
      <c r="AB42" s="65">
        <v>0</v>
      </c>
      <c r="AC42" s="64">
        <v>0</v>
      </c>
      <c r="AD42" s="65">
        <v>0</v>
      </c>
      <c r="AE42" s="64">
        <v>0</v>
      </c>
      <c r="AF42" s="65">
        <v>0</v>
      </c>
      <c r="AG42" s="64">
        <v>0</v>
      </c>
      <c r="AH42" s="65">
        <v>33375</v>
      </c>
      <c r="AI42" s="64">
        <v>0</v>
      </c>
      <c r="AJ42" s="65">
        <v>0</v>
      </c>
      <c r="AK42" s="64">
        <v>0</v>
      </c>
      <c r="AL42" s="65">
        <v>0</v>
      </c>
      <c r="AM42" s="64">
        <v>0</v>
      </c>
      <c r="AN42" s="65">
        <v>0</v>
      </c>
      <c r="AO42" s="64">
        <v>0</v>
      </c>
      <c r="AP42" s="65">
        <v>21000</v>
      </c>
      <c r="AQ42" s="64">
        <v>0</v>
      </c>
      <c r="AR42" s="65">
        <v>0</v>
      </c>
      <c r="AS42" s="64">
        <v>0</v>
      </c>
      <c r="AT42" s="65">
        <v>0</v>
      </c>
      <c r="AU42" s="64">
        <v>0</v>
      </c>
      <c r="AV42" s="65">
        <v>0</v>
      </c>
      <c r="AW42" s="64">
        <v>0</v>
      </c>
      <c r="AX42" s="65">
        <v>0</v>
      </c>
      <c r="AY42" s="64">
        <v>0</v>
      </c>
      <c r="AZ42" s="65">
        <v>0</v>
      </c>
      <c r="BA42" s="64">
        <v>0</v>
      </c>
      <c r="BB42" s="65">
        <v>0</v>
      </c>
      <c r="BC42" s="64">
        <v>0</v>
      </c>
      <c r="BD42" s="65">
        <v>0</v>
      </c>
      <c r="BE42" s="64">
        <v>0</v>
      </c>
      <c r="BF42" s="65">
        <v>0</v>
      </c>
      <c r="BG42" s="64">
        <v>0</v>
      </c>
      <c r="BH42" s="65">
        <v>0</v>
      </c>
      <c r="BI42" s="64">
        <v>0</v>
      </c>
      <c r="BJ42" s="65">
        <v>0</v>
      </c>
      <c r="BK42" s="64">
        <v>0</v>
      </c>
      <c r="BL42" s="65">
        <v>0</v>
      </c>
    </row>
    <row r="43" spans="1:64" s="66" customFormat="1" ht="20.100000000000001" customHeight="1" x14ac:dyDescent="0.3">
      <c r="A43" s="30" t="s">
        <v>116</v>
      </c>
      <c r="B43" s="61" t="s">
        <v>137</v>
      </c>
      <c r="C43" s="62">
        <f t="shared" si="30"/>
        <v>200</v>
      </c>
      <c r="D43" s="63">
        <f t="shared" si="31"/>
        <v>275800</v>
      </c>
      <c r="E43" s="64">
        <v>0</v>
      </c>
      <c r="F43" s="65">
        <v>0</v>
      </c>
      <c r="G43" s="64">
        <v>0</v>
      </c>
      <c r="H43" s="65">
        <v>0</v>
      </c>
      <c r="I43" s="64">
        <v>0</v>
      </c>
      <c r="J43" s="65">
        <v>0</v>
      </c>
      <c r="K43" s="64">
        <v>0</v>
      </c>
      <c r="L43" s="65">
        <v>0</v>
      </c>
      <c r="M43" s="64">
        <v>0</v>
      </c>
      <c r="N43" s="65">
        <v>0</v>
      </c>
      <c r="O43" s="64">
        <v>0</v>
      </c>
      <c r="P43" s="65">
        <v>0</v>
      </c>
      <c r="Q43" s="64">
        <v>0</v>
      </c>
      <c r="R43" s="65">
        <v>0</v>
      </c>
      <c r="S43" s="64">
        <v>0</v>
      </c>
      <c r="T43" s="65">
        <v>0</v>
      </c>
      <c r="U43" s="64">
        <v>0</v>
      </c>
      <c r="V43" s="65">
        <v>0</v>
      </c>
      <c r="W43" s="64">
        <v>0</v>
      </c>
      <c r="X43" s="65">
        <v>0</v>
      </c>
      <c r="Y43" s="64">
        <v>0</v>
      </c>
      <c r="Z43" s="65">
        <v>0</v>
      </c>
      <c r="AA43" s="64">
        <v>0</v>
      </c>
      <c r="AB43" s="65">
        <v>0</v>
      </c>
      <c r="AC43" s="64">
        <v>0</v>
      </c>
      <c r="AD43" s="65">
        <v>0</v>
      </c>
      <c r="AE43" s="64">
        <v>0</v>
      </c>
      <c r="AF43" s="65">
        <v>0</v>
      </c>
      <c r="AG43" s="64">
        <v>0</v>
      </c>
      <c r="AH43" s="65">
        <v>29800</v>
      </c>
      <c r="AI43" s="64">
        <v>0</v>
      </c>
      <c r="AJ43" s="65">
        <v>0</v>
      </c>
      <c r="AK43" s="64">
        <v>0</v>
      </c>
      <c r="AL43" s="65">
        <v>0</v>
      </c>
      <c r="AM43" s="64">
        <v>0</v>
      </c>
      <c r="AN43" s="65">
        <v>0</v>
      </c>
      <c r="AO43" s="64">
        <v>100</v>
      </c>
      <c r="AP43" s="65">
        <v>64000</v>
      </c>
      <c r="AQ43" s="64">
        <v>100</v>
      </c>
      <c r="AR43" s="65">
        <v>182000</v>
      </c>
      <c r="AS43" s="64">
        <v>0</v>
      </c>
      <c r="AT43" s="65">
        <v>0</v>
      </c>
      <c r="AU43" s="64">
        <v>0</v>
      </c>
      <c r="AV43" s="65">
        <v>0</v>
      </c>
      <c r="AW43" s="64">
        <v>0</v>
      </c>
      <c r="AX43" s="65">
        <v>0</v>
      </c>
      <c r="AY43" s="64">
        <v>0</v>
      </c>
      <c r="AZ43" s="65">
        <v>0</v>
      </c>
      <c r="BA43" s="64">
        <v>0</v>
      </c>
      <c r="BB43" s="65">
        <v>0</v>
      </c>
      <c r="BC43" s="64">
        <v>0</v>
      </c>
      <c r="BD43" s="65">
        <v>0</v>
      </c>
      <c r="BE43" s="64">
        <v>0</v>
      </c>
      <c r="BF43" s="65">
        <v>0</v>
      </c>
      <c r="BG43" s="64">
        <v>0</v>
      </c>
      <c r="BH43" s="65">
        <v>0</v>
      </c>
      <c r="BI43" s="64">
        <v>0</v>
      </c>
      <c r="BJ43" s="65">
        <v>0</v>
      </c>
      <c r="BK43" s="64">
        <v>0</v>
      </c>
      <c r="BL43" s="65">
        <v>0</v>
      </c>
    </row>
    <row r="44" spans="1:64" s="66" customFormat="1" ht="20.100000000000001" customHeight="1" x14ac:dyDescent="0.3">
      <c r="A44" s="30" t="s">
        <v>118</v>
      </c>
      <c r="B44" s="61" t="s">
        <v>139</v>
      </c>
      <c r="C44" s="62">
        <f t="shared" si="30"/>
        <v>720</v>
      </c>
      <c r="D44" s="63">
        <f t="shared" si="31"/>
        <v>1384450</v>
      </c>
      <c r="E44" s="64">
        <v>0</v>
      </c>
      <c r="F44" s="65">
        <v>0</v>
      </c>
      <c r="G44" s="64">
        <v>0</v>
      </c>
      <c r="H44" s="65">
        <v>0</v>
      </c>
      <c r="I44" s="64">
        <v>0</v>
      </c>
      <c r="J44" s="65">
        <v>0</v>
      </c>
      <c r="K44" s="64">
        <v>0</v>
      </c>
      <c r="L44" s="65">
        <v>0</v>
      </c>
      <c r="M44" s="64">
        <v>0</v>
      </c>
      <c r="N44" s="65">
        <v>0</v>
      </c>
      <c r="O44" s="64">
        <v>0</v>
      </c>
      <c r="P44" s="65">
        <v>0</v>
      </c>
      <c r="Q44" s="64">
        <v>0</v>
      </c>
      <c r="R44" s="65">
        <v>0</v>
      </c>
      <c r="S44" s="64">
        <v>0</v>
      </c>
      <c r="T44" s="65">
        <v>0</v>
      </c>
      <c r="U44" s="64">
        <v>0</v>
      </c>
      <c r="V44" s="65">
        <v>0</v>
      </c>
      <c r="W44" s="64">
        <v>0</v>
      </c>
      <c r="X44" s="65">
        <v>0</v>
      </c>
      <c r="Y44" s="64">
        <v>0</v>
      </c>
      <c r="Z44" s="65">
        <v>0</v>
      </c>
      <c r="AA44" s="64">
        <v>0</v>
      </c>
      <c r="AB44" s="65">
        <v>0</v>
      </c>
      <c r="AC44" s="64">
        <v>0</v>
      </c>
      <c r="AD44" s="65">
        <v>0</v>
      </c>
      <c r="AE44" s="64">
        <v>0</v>
      </c>
      <c r="AF44" s="65">
        <v>0</v>
      </c>
      <c r="AG44" s="64">
        <v>0</v>
      </c>
      <c r="AH44" s="65">
        <v>36950</v>
      </c>
      <c r="AI44" s="64">
        <v>0</v>
      </c>
      <c r="AJ44" s="65">
        <v>0</v>
      </c>
      <c r="AK44" s="64">
        <v>0</v>
      </c>
      <c r="AL44" s="65">
        <v>0</v>
      </c>
      <c r="AM44" s="64">
        <v>0</v>
      </c>
      <c r="AN44" s="65">
        <v>0</v>
      </c>
      <c r="AO44" s="64">
        <v>520</v>
      </c>
      <c r="AP44" s="65">
        <v>1053000</v>
      </c>
      <c r="AQ44" s="64">
        <v>200</v>
      </c>
      <c r="AR44" s="65">
        <v>294500</v>
      </c>
      <c r="AS44" s="64">
        <v>0</v>
      </c>
      <c r="AT44" s="65">
        <v>0</v>
      </c>
      <c r="AU44" s="64">
        <v>0</v>
      </c>
      <c r="AV44" s="65">
        <v>0</v>
      </c>
      <c r="AW44" s="64">
        <v>0</v>
      </c>
      <c r="AX44" s="65">
        <v>0</v>
      </c>
      <c r="AY44" s="64">
        <v>0</v>
      </c>
      <c r="AZ44" s="65">
        <v>0</v>
      </c>
      <c r="BA44" s="64">
        <v>0</v>
      </c>
      <c r="BB44" s="65">
        <v>0</v>
      </c>
      <c r="BC44" s="64">
        <v>0</v>
      </c>
      <c r="BD44" s="65">
        <v>0</v>
      </c>
      <c r="BE44" s="64">
        <v>0</v>
      </c>
      <c r="BF44" s="65">
        <v>0</v>
      </c>
      <c r="BG44" s="64">
        <v>0</v>
      </c>
      <c r="BH44" s="65">
        <v>0</v>
      </c>
      <c r="BI44" s="64">
        <v>0</v>
      </c>
      <c r="BJ44" s="65">
        <v>0</v>
      </c>
      <c r="BK44" s="64">
        <v>0</v>
      </c>
      <c r="BL44" s="65">
        <v>0</v>
      </c>
    </row>
    <row r="45" spans="1:64" s="66" customFormat="1" ht="20.100000000000001" customHeight="1" x14ac:dyDescent="0.3">
      <c r="A45" s="30" t="s">
        <v>120</v>
      </c>
      <c r="B45" s="61" t="s">
        <v>141</v>
      </c>
      <c r="C45" s="62">
        <f t="shared" si="30"/>
        <v>0</v>
      </c>
      <c r="D45" s="63">
        <f t="shared" si="31"/>
        <v>129800</v>
      </c>
      <c r="E45" s="64">
        <v>0</v>
      </c>
      <c r="F45" s="65">
        <v>0</v>
      </c>
      <c r="G45" s="64">
        <v>0</v>
      </c>
      <c r="H45" s="65">
        <v>0</v>
      </c>
      <c r="I45" s="64">
        <v>0</v>
      </c>
      <c r="J45" s="65">
        <v>0</v>
      </c>
      <c r="K45" s="64">
        <v>0</v>
      </c>
      <c r="L45" s="65">
        <v>0</v>
      </c>
      <c r="M45" s="64">
        <v>0</v>
      </c>
      <c r="N45" s="65">
        <v>0</v>
      </c>
      <c r="O45" s="64">
        <v>0</v>
      </c>
      <c r="P45" s="65">
        <v>0</v>
      </c>
      <c r="Q45" s="64">
        <v>0</v>
      </c>
      <c r="R45" s="65">
        <v>0</v>
      </c>
      <c r="S45" s="64">
        <v>0</v>
      </c>
      <c r="T45" s="65">
        <v>0</v>
      </c>
      <c r="U45" s="64">
        <v>0</v>
      </c>
      <c r="V45" s="65">
        <v>0</v>
      </c>
      <c r="W45" s="64">
        <v>0</v>
      </c>
      <c r="X45" s="65">
        <v>0</v>
      </c>
      <c r="Y45" s="64">
        <v>0</v>
      </c>
      <c r="Z45" s="65">
        <v>0</v>
      </c>
      <c r="AA45" s="64">
        <v>0</v>
      </c>
      <c r="AB45" s="65">
        <v>0</v>
      </c>
      <c r="AC45" s="64">
        <v>0</v>
      </c>
      <c r="AD45" s="65">
        <v>0</v>
      </c>
      <c r="AE45" s="64">
        <v>0</v>
      </c>
      <c r="AF45" s="65">
        <v>0</v>
      </c>
      <c r="AG45" s="64">
        <v>0</v>
      </c>
      <c r="AH45" s="65">
        <v>29800</v>
      </c>
      <c r="AI45" s="64">
        <v>0</v>
      </c>
      <c r="AJ45" s="65">
        <v>0</v>
      </c>
      <c r="AK45" s="64">
        <v>0</v>
      </c>
      <c r="AL45" s="65">
        <v>0</v>
      </c>
      <c r="AM45" s="64">
        <v>0</v>
      </c>
      <c r="AN45" s="65">
        <v>0</v>
      </c>
      <c r="AO45" s="64">
        <v>0</v>
      </c>
      <c r="AP45" s="65">
        <v>20000</v>
      </c>
      <c r="AQ45" s="64">
        <v>0</v>
      </c>
      <c r="AR45" s="65">
        <v>0</v>
      </c>
      <c r="AS45" s="64">
        <v>0</v>
      </c>
      <c r="AT45" s="65">
        <v>0</v>
      </c>
      <c r="AU45" s="64">
        <v>0</v>
      </c>
      <c r="AV45" s="65">
        <v>0</v>
      </c>
      <c r="AW45" s="64">
        <v>0</v>
      </c>
      <c r="AX45" s="65">
        <v>0</v>
      </c>
      <c r="AY45" s="64">
        <v>0</v>
      </c>
      <c r="AZ45" s="65">
        <v>0</v>
      </c>
      <c r="BA45" s="64">
        <v>0</v>
      </c>
      <c r="BB45" s="65">
        <v>0</v>
      </c>
      <c r="BC45" s="64">
        <v>0</v>
      </c>
      <c r="BD45" s="65">
        <v>80000</v>
      </c>
      <c r="BE45" s="64">
        <v>0</v>
      </c>
      <c r="BF45" s="65">
        <v>0</v>
      </c>
      <c r="BG45" s="64">
        <v>0</v>
      </c>
      <c r="BH45" s="65">
        <v>0</v>
      </c>
      <c r="BI45" s="64">
        <v>0</v>
      </c>
      <c r="BJ45" s="65">
        <v>0</v>
      </c>
      <c r="BK45" s="64">
        <v>0</v>
      </c>
      <c r="BL45" s="65">
        <v>0</v>
      </c>
    </row>
    <row r="46" spans="1:64" s="66" customFormat="1" ht="20.100000000000001" customHeight="1" x14ac:dyDescent="0.3">
      <c r="A46" s="30" t="s">
        <v>122</v>
      </c>
      <c r="B46" s="61" t="s">
        <v>143</v>
      </c>
      <c r="C46" s="62">
        <f t="shared" si="30"/>
        <v>0</v>
      </c>
      <c r="D46" s="63">
        <f t="shared" si="31"/>
        <v>361525</v>
      </c>
      <c r="E46" s="64">
        <v>0</v>
      </c>
      <c r="F46" s="65">
        <v>0</v>
      </c>
      <c r="G46" s="64">
        <v>0</v>
      </c>
      <c r="H46" s="65">
        <v>0</v>
      </c>
      <c r="I46" s="64">
        <v>0</v>
      </c>
      <c r="J46" s="65">
        <v>0</v>
      </c>
      <c r="K46" s="64">
        <v>0</v>
      </c>
      <c r="L46" s="65">
        <v>0</v>
      </c>
      <c r="M46" s="64">
        <v>0</v>
      </c>
      <c r="N46" s="65">
        <v>180000</v>
      </c>
      <c r="O46" s="64">
        <v>0</v>
      </c>
      <c r="P46" s="65">
        <v>0</v>
      </c>
      <c r="Q46" s="64">
        <v>0</v>
      </c>
      <c r="R46" s="65">
        <v>0</v>
      </c>
      <c r="S46" s="64">
        <v>0</v>
      </c>
      <c r="T46" s="65">
        <v>100000</v>
      </c>
      <c r="U46" s="64">
        <v>0</v>
      </c>
      <c r="V46" s="65">
        <v>0</v>
      </c>
      <c r="W46" s="64">
        <v>0</v>
      </c>
      <c r="X46" s="65">
        <v>0</v>
      </c>
      <c r="Y46" s="64">
        <v>0</v>
      </c>
      <c r="Z46" s="65">
        <v>0</v>
      </c>
      <c r="AA46" s="64">
        <v>0</v>
      </c>
      <c r="AB46" s="65">
        <v>0</v>
      </c>
      <c r="AC46" s="64">
        <v>0</v>
      </c>
      <c r="AD46" s="65">
        <v>0</v>
      </c>
      <c r="AE46" s="64">
        <v>0</v>
      </c>
      <c r="AF46" s="65">
        <v>0</v>
      </c>
      <c r="AG46" s="64">
        <v>0</v>
      </c>
      <c r="AH46" s="65">
        <v>61525</v>
      </c>
      <c r="AI46" s="64">
        <v>0</v>
      </c>
      <c r="AJ46" s="65">
        <v>0</v>
      </c>
      <c r="AK46" s="64">
        <v>0</v>
      </c>
      <c r="AL46" s="65">
        <v>0</v>
      </c>
      <c r="AM46" s="64">
        <v>0</v>
      </c>
      <c r="AN46" s="65">
        <v>0</v>
      </c>
      <c r="AO46" s="64">
        <v>0</v>
      </c>
      <c r="AP46" s="65">
        <v>20000</v>
      </c>
      <c r="AQ46" s="64">
        <v>0</v>
      </c>
      <c r="AR46" s="65">
        <v>0</v>
      </c>
      <c r="AS46" s="64">
        <v>0</v>
      </c>
      <c r="AT46" s="65">
        <v>0</v>
      </c>
      <c r="AU46" s="64">
        <v>0</v>
      </c>
      <c r="AV46" s="65">
        <v>0</v>
      </c>
      <c r="AW46" s="64">
        <v>0</v>
      </c>
      <c r="AX46" s="65">
        <v>0</v>
      </c>
      <c r="AY46" s="64">
        <v>0</v>
      </c>
      <c r="AZ46" s="65">
        <v>0</v>
      </c>
      <c r="BA46" s="64">
        <v>0</v>
      </c>
      <c r="BB46" s="65">
        <v>0</v>
      </c>
      <c r="BC46" s="64">
        <v>0</v>
      </c>
      <c r="BD46" s="65">
        <v>0</v>
      </c>
      <c r="BE46" s="64">
        <v>0</v>
      </c>
      <c r="BF46" s="65">
        <v>0</v>
      </c>
      <c r="BG46" s="64">
        <v>0</v>
      </c>
      <c r="BH46" s="65">
        <v>0</v>
      </c>
      <c r="BI46" s="64">
        <v>0</v>
      </c>
      <c r="BJ46" s="65">
        <v>0</v>
      </c>
      <c r="BK46" s="64">
        <v>0</v>
      </c>
      <c r="BL46" s="65">
        <v>0</v>
      </c>
    </row>
    <row r="47" spans="1:64" s="66" customFormat="1" ht="20.100000000000001" customHeight="1" x14ac:dyDescent="0.3">
      <c r="A47" s="30" t="s">
        <v>124</v>
      </c>
      <c r="B47" s="61" t="s">
        <v>145</v>
      </c>
      <c r="C47" s="62">
        <f t="shared" si="30"/>
        <v>0</v>
      </c>
      <c r="D47" s="63">
        <f t="shared" si="31"/>
        <v>935800</v>
      </c>
      <c r="E47" s="64">
        <v>0</v>
      </c>
      <c r="F47" s="65">
        <v>0</v>
      </c>
      <c r="G47" s="64">
        <v>0</v>
      </c>
      <c r="H47" s="65">
        <v>0</v>
      </c>
      <c r="I47" s="64">
        <v>0</v>
      </c>
      <c r="J47" s="65">
        <v>0</v>
      </c>
      <c r="K47" s="64">
        <v>0</v>
      </c>
      <c r="L47" s="65">
        <v>0</v>
      </c>
      <c r="M47" s="64">
        <v>0</v>
      </c>
      <c r="N47" s="65">
        <v>0</v>
      </c>
      <c r="O47" s="64">
        <v>0</v>
      </c>
      <c r="P47" s="65">
        <v>0</v>
      </c>
      <c r="Q47" s="64">
        <v>0</v>
      </c>
      <c r="R47" s="65">
        <v>0</v>
      </c>
      <c r="S47" s="64">
        <v>0</v>
      </c>
      <c r="T47" s="65">
        <v>0</v>
      </c>
      <c r="U47" s="64">
        <v>0</v>
      </c>
      <c r="V47" s="65">
        <v>0</v>
      </c>
      <c r="W47" s="64">
        <v>0</v>
      </c>
      <c r="X47" s="65">
        <v>0</v>
      </c>
      <c r="Y47" s="64">
        <v>0</v>
      </c>
      <c r="Z47" s="65">
        <v>0</v>
      </c>
      <c r="AA47" s="64">
        <v>0</v>
      </c>
      <c r="AB47" s="65">
        <v>0</v>
      </c>
      <c r="AC47" s="64">
        <v>0</v>
      </c>
      <c r="AD47" s="65">
        <v>0</v>
      </c>
      <c r="AE47" s="64">
        <v>0</v>
      </c>
      <c r="AF47" s="65">
        <v>0</v>
      </c>
      <c r="AG47" s="64">
        <v>0</v>
      </c>
      <c r="AH47" s="65">
        <v>29800</v>
      </c>
      <c r="AI47" s="64">
        <v>0</v>
      </c>
      <c r="AJ47" s="65">
        <v>0</v>
      </c>
      <c r="AK47" s="64">
        <v>0</v>
      </c>
      <c r="AL47" s="65">
        <v>0</v>
      </c>
      <c r="AM47" s="64">
        <v>0</v>
      </c>
      <c r="AN47" s="65">
        <v>0</v>
      </c>
      <c r="AO47" s="64">
        <v>0</v>
      </c>
      <c r="AP47" s="65">
        <v>866000</v>
      </c>
      <c r="AQ47" s="64">
        <v>0</v>
      </c>
      <c r="AR47" s="65">
        <v>0</v>
      </c>
      <c r="AS47" s="64">
        <v>0</v>
      </c>
      <c r="AT47" s="65">
        <v>0</v>
      </c>
      <c r="AU47" s="64">
        <v>0</v>
      </c>
      <c r="AV47" s="65">
        <v>0</v>
      </c>
      <c r="AW47" s="64">
        <v>0</v>
      </c>
      <c r="AX47" s="65">
        <v>0</v>
      </c>
      <c r="AY47" s="64">
        <v>0</v>
      </c>
      <c r="AZ47" s="65">
        <v>0</v>
      </c>
      <c r="BA47" s="64">
        <v>0</v>
      </c>
      <c r="BB47" s="65">
        <v>40000</v>
      </c>
      <c r="BC47" s="64">
        <v>0</v>
      </c>
      <c r="BD47" s="65">
        <v>0</v>
      </c>
      <c r="BE47" s="64">
        <v>0</v>
      </c>
      <c r="BF47" s="65">
        <v>0</v>
      </c>
      <c r="BG47" s="64">
        <v>0</v>
      </c>
      <c r="BH47" s="65">
        <v>0</v>
      </c>
      <c r="BI47" s="64">
        <v>0</v>
      </c>
      <c r="BJ47" s="65">
        <v>0</v>
      </c>
      <c r="BK47" s="64">
        <v>0</v>
      </c>
      <c r="BL47" s="65">
        <v>0</v>
      </c>
    </row>
    <row r="48" spans="1:64" s="66" customFormat="1" ht="20.100000000000001" customHeight="1" x14ac:dyDescent="0.3">
      <c r="A48" s="30" t="s">
        <v>126</v>
      </c>
      <c r="B48" s="61" t="s">
        <v>147</v>
      </c>
      <c r="C48" s="62">
        <f t="shared" si="30"/>
        <v>730</v>
      </c>
      <c r="D48" s="63">
        <f t="shared" si="31"/>
        <v>738800</v>
      </c>
      <c r="E48" s="64">
        <v>0</v>
      </c>
      <c r="F48" s="65">
        <v>0</v>
      </c>
      <c r="G48" s="64">
        <v>0</v>
      </c>
      <c r="H48" s="65">
        <v>0</v>
      </c>
      <c r="I48" s="64">
        <v>0</v>
      </c>
      <c r="J48" s="65">
        <v>0</v>
      </c>
      <c r="K48" s="64">
        <v>0</v>
      </c>
      <c r="L48" s="65">
        <v>0</v>
      </c>
      <c r="M48" s="64">
        <v>0</v>
      </c>
      <c r="N48" s="65">
        <v>0</v>
      </c>
      <c r="O48" s="64">
        <v>0</v>
      </c>
      <c r="P48" s="65">
        <v>0</v>
      </c>
      <c r="Q48" s="64">
        <v>0</v>
      </c>
      <c r="R48" s="65">
        <v>0</v>
      </c>
      <c r="S48" s="64">
        <v>0</v>
      </c>
      <c r="T48" s="65">
        <v>0</v>
      </c>
      <c r="U48" s="64">
        <v>0</v>
      </c>
      <c r="V48" s="65">
        <v>0</v>
      </c>
      <c r="W48" s="64">
        <v>0</v>
      </c>
      <c r="X48" s="65">
        <v>0</v>
      </c>
      <c r="Y48" s="64">
        <v>0</v>
      </c>
      <c r="Z48" s="65">
        <v>0</v>
      </c>
      <c r="AA48" s="64">
        <v>0</v>
      </c>
      <c r="AB48" s="65">
        <v>0</v>
      </c>
      <c r="AC48" s="64">
        <v>0</v>
      </c>
      <c r="AD48" s="65">
        <v>0</v>
      </c>
      <c r="AE48" s="64">
        <v>0</v>
      </c>
      <c r="AF48" s="65">
        <v>0</v>
      </c>
      <c r="AG48" s="64">
        <v>0</v>
      </c>
      <c r="AH48" s="65">
        <v>29800</v>
      </c>
      <c r="AI48" s="64">
        <v>0</v>
      </c>
      <c r="AJ48" s="65">
        <v>0</v>
      </c>
      <c r="AK48" s="64">
        <v>0</v>
      </c>
      <c r="AL48" s="65">
        <v>0</v>
      </c>
      <c r="AM48" s="64">
        <v>0</v>
      </c>
      <c r="AN48" s="65">
        <v>0</v>
      </c>
      <c r="AO48" s="64">
        <v>630</v>
      </c>
      <c r="AP48" s="65">
        <v>532000</v>
      </c>
      <c r="AQ48" s="64">
        <v>100</v>
      </c>
      <c r="AR48" s="65">
        <v>177000</v>
      </c>
      <c r="AS48" s="64">
        <v>0</v>
      </c>
      <c r="AT48" s="65">
        <v>0</v>
      </c>
      <c r="AU48" s="64">
        <v>0</v>
      </c>
      <c r="AV48" s="65">
        <v>0</v>
      </c>
      <c r="AW48" s="64">
        <v>0</v>
      </c>
      <c r="AX48" s="65">
        <v>0</v>
      </c>
      <c r="AY48" s="64">
        <v>0</v>
      </c>
      <c r="AZ48" s="65">
        <v>0</v>
      </c>
      <c r="BA48" s="64">
        <v>0</v>
      </c>
      <c r="BB48" s="65">
        <v>0</v>
      </c>
      <c r="BC48" s="64">
        <v>0</v>
      </c>
      <c r="BD48" s="65">
        <v>0</v>
      </c>
      <c r="BE48" s="64">
        <v>0</v>
      </c>
      <c r="BF48" s="65">
        <v>0</v>
      </c>
      <c r="BG48" s="64">
        <v>0</v>
      </c>
      <c r="BH48" s="65">
        <v>0</v>
      </c>
      <c r="BI48" s="64">
        <v>0</v>
      </c>
      <c r="BJ48" s="65">
        <v>0</v>
      </c>
      <c r="BK48" s="64">
        <v>0</v>
      </c>
      <c r="BL48" s="65">
        <v>0</v>
      </c>
    </row>
    <row r="49" spans="1:64" s="72" customFormat="1" ht="20.100000000000001" customHeight="1" x14ac:dyDescent="0.3">
      <c r="A49" s="30" t="s">
        <v>128</v>
      </c>
      <c r="B49" s="67" t="s">
        <v>149</v>
      </c>
      <c r="C49" s="68">
        <f t="shared" si="30"/>
        <v>570</v>
      </c>
      <c r="D49" s="69">
        <f t="shared" si="31"/>
        <v>700300</v>
      </c>
      <c r="E49" s="70">
        <v>0</v>
      </c>
      <c r="F49" s="71">
        <v>0</v>
      </c>
      <c r="G49" s="70">
        <v>0</v>
      </c>
      <c r="H49" s="71">
        <v>0</v>
      </c>
      <c r="I49" s="70">
        <v>0</v>
      </c>
      <c r="J49" s="71">
        <v>0</v>
      </c>
      <c r="K49" s="70">
        <v>0</v>
      </c>
      <c r="L49" s="71">
        <v>0</v>
      </c>
      <c r="M49" s="70">
        <v>0</v>
      </c>
      <c r="N49" s="71">
        <v>0</v>
      </c>
      <c r="O49" s="70">
        <v>0</v>
      </c>
      <c r="P49" s="71">
        <v>0</v>
      </c>
      <c r="Q49" s="70">
        <v>0</v>
      </c>
      <c r="R49" s="71">
        <v>0</v>
      </c>
      <c r="S49" s="70">
        <v>0</v>
      </c>
      <c r="T49" s="71">
        <v>0</v>
      </c>
      <c r="U49" s="70">
        <v>0</v>
      </c>
      <c r="V49" s="71">
        <v>0</v>
      </c>
      <c r="W49" s="70">
        <v>0</v>
      </c>
      <c r="X49" s="71">
        <v>0</v>
      </c>
      <c r="Y49" s="70">
        <v>0</v>
      </c>
      <c r="Z49" s="71">
        <v>0</v>
      </c>
      <c r="AA49" s="70">
        <v>0</v>
      </c>
      <c r="AB49" s="71">
        <v>0</v>
      </c>
      <c r="AC49" s="70">
        <v>0</v>
      </c>
      <c r="AD49" s="71">
        <v>0</v>
      </c>
      <c r="AE49" s="70">
        <v>0</v>
      </c>
      <c r="AF49" s="71">
        <v>0</v>
      </c>
      <c r="AG49" s="70">
        <v>0</v>
      </c>
      <c r="AH49" s="71">
        <v>29800</v>
      </c>
      <c r="AI49" s="70">
        <v>0</v>
      </c>
      <c r="AJ49" s="71">
        <v>0</v>
      </c>
      <c r="AK49" s="70">
        <v>0</v>
      </c>
      <c r="AL49" s="71">
        <v>0</v>
      </c>
      <c r="AM49" s="70">
        <v>0</v>
      </c>
      <c r="AN49" s="71">
        <v>0</v>
      </c>
      <c r="AO49" s="70">
        <v>470</v>
      </c>
      <c r="AP49" s="71">
        <v>491500</v>
      </c>
      <c r="AQ49" s="70">
        <v>100</v>
      </c>
      <c r="AR49" s="71">
        <v>179000</v>
      </c>
      <c r="AS49" s="70">
        <v>0</v>
      </c>
      <c r="AT49" s="71">
        <v>0</v>
      </c>
      <c r="AU49" s="70">
        <v>0</v>
      </c>
      <c r="AV49" s="71">
        <v>0</v>
      </c>
      <c r="AW49" s="70">
        <v>0</v>
      </c>
      <c r="AX49" s="71">
        <v>0</v>
      </c>
      <c r="AY49" s="70">
        <v>0</v>
      </c>
      <c r="AZ49" s="71">
        <v>0</v>
      </c>
      <c r="BA49" s="70">
        <v>0</v>
      </c>
      <c r="BB49" s="71">
        <v>0</v>
      </c>
      <c r="BC49" s="70">
        <v>0</v>
      </c>
      <c r="BD49" s="71">
        <v>0</v>
      </c>
      <c r="BE49" s="70">
        <v>0</v>
      </c>
      <c r="BF49" s="71">
        <v>0</v>
      </c>
      <c r="BG49" s="70">
        <v>0</v>
      </c>
      <c r="BH49" s="71">
        <v>0</v>
      </c>
      <c r="BI49" s="70">
        <v>0</v>
      </c>
      <c r="BJ49" s="71">
        <v>0</v>
      </c>
      <c r="BK49" s="70">
        <v>0</v>
      </c>
      <c r="BL49" s="71">
        <v>0</v>
      </c>
    </row>
    <row r="50" spans="1:64" s="78" customFormat="1" ht="20.100000000000001" customHeight="1" x14ac:dyDescent="0.3">
      <c r="A50" s="30" t="s">
        <v>130</v>
      </c>
      <c r="B50" s="73" t="s">
        <v>151</v>
      </c>
      <c r="C50" s="74">
        <f t="shared" ref="C50:C81" si="32">+E50+G50+I50+K50+M50+O50+Q50+S50+U50+W50+Y50+AA50+AC50+AE50+AG50+AI50+AK50+AM50+AO50++AQ50+AS50+AU50+AW50+AY50+BA50+BC50+BE50++BG50+BI50+BK50</f>
        <v>0</v>
      </c>
      <c r="D50" s="75">
        <f t="shared" ref="D50:D81" si="33">+F50+H50+J50+L50+N50+P50+R50+T50+V50+X50+Z50+AB50+AD50+AF50+AH50+AJ50+AL50+AN50+AP50++AR50+AT50+AV50+AX50+AZ50+BB50+BD50+BF50++BH50+BJ50+BL50</f>
        <v>1044370</v>
      </c>
      <c r="E50" s="76">
        <v>0</v>
      </c>
      <c r="F50" s="77">
        <v>0</v>
      </c>
      <c r="G50" s="76">
        <v>0</v>
      </c>
      <c r="H50" s="77">
        <v>0</v>
      </c>
      <c r="I50" s="76">
        <v>0</v>
      </c>
      <c r="J50" s="77">
        <v>1024370</v>
      </c>
      <c r="K50" s="76">
        <v>0</v>
      </c>
      <c r="L50" s="77">
        <v>0</v>
      </c>
      <c r="M50" s="76">
        <v>0</v>
      </c>
      <c r="N50" s="77">
        <v>0</v>
      </c>
      <c r="O50" s="76">
        <v>0</v>
      </c>
      <c r="P50" s="77">
        <v>0</v>
      </c>
      <c r="Q50" s="76">
        <v>0</v>
      </c>
      <c r="R50" s="77">
        <v>0</v>
      </c>
      <c r="S50" s="76">
        <v>0</v>
      </c>
      <c r="T50" s="77">
        <v>0</v>
      </c>
      <c r="U50" s="76">
        <v>0</v>
      </c>
      <c r="V50" s="77">
        <v>0</v>
      </c>
      <c r="W50" s="76">
        <v>0</v>
      </c>
      <c r="X50" s="77">
        <v>0</v>
      </c>
      <c r="Y50" s="76">
        <v>0</v>
      </c>
      <c r="Z50" s="77">
        <v>0</v>
      </c>
      <c r="AA50" s="76">
        <v>0</v>
      </c>
      <c r="AB50" s="77">
        <v>0</v>
      </c>
      <c r="AC50" s="76">
        <v>0</v>
      </c>
      <c r="AD50" s="77">
        <v>0</v>
      </c>
      <c r="AE50" s="76">
        <v>0</v>
      </c>
      <c r="AF50" s="77">
        <v>0</v>
      </c>
      <c r="AG50" s="76">
        <v>0</v>
      </c>
      <c r="AH50" s="77">
        <v>0</v>
      </c>
      <c r="AI50" s="76">
        <v>0</v>
      </c>
      <c r="AJ50" s="77">
        <v>0</v>
      </c>
      <c r="AK50" s="76">
        <v>0</v>
      </c>
      <c r="AL50" s="77">
        <v>0</v>
      </c>
      <c r="AM50" s="76">
        <v>0</v>
      </c>
      <c r="AN50" s="77">
        <v>0</v>
      </c>
      <c r="AO50" s="76">
        <v>0</v>
      </c>
      <c r="AP50" s="77">
        <v>20000</v>
      </c>
      <c r="AQ50" s="76">
        <v>0</v>
      </c>
      <c r="AR50" s="77">
        <v>0</v>
      </c>
      <c r="AS50" s="76">
        <v>0</v>
      </c>
      <c r="AT50" s="77">
        <v>0</v>
      </c>
      <c r="AU50" s="76">
        <v>0</v>
      </c>
      <c r="AV50" s="77">
        <v>0</v>
      </c>
      <c r="AW50" s="76">
        <v>0</v>
      </c>
      <c r="AX50" s="77">
        <v>0</v>
      </c>
      <c r="AY50" s="76">
        <v>0</v>
      </c>
      <c r="AZ50" s="77">
        <v>0</v>
      </c>
      <c r="BA50" s="76">
        <v>0</v>
      </c>
      <c r="BB50" s="77">
        <v>0</v>
      </c>
      <c r="BC50" s="76">
        <v>0</v>
      </c>
      <c r="BD50" s="77">
        <v>0</v>
      </c>
      <c r="BE50" s="76">
        <v>0</v>
      </c>
      <c r="BF50" s="77">
        <v>0</v>
      </c>
      <c r="BG50" s="76">
        <v>0</v>
      </c>
      <c r="BH50" s="77">
        <v>0</v>
      </c>
      <c r="BI50" s="76">
        <v>0</v>
      </c>
      <c r="BJ50" s="77">
        <v>0</v>
      </c>
      <c r="BK50" s="76">
        <v>0</v>
      </c>
      <c r="BL50" s="77">
        <v>0</v>
      </c>
    </row>
    <row r="51" spans="1:64" s="78" customFormat="1" ht="20.100000000000001" customHeight="1" x14ac:dyDescent="0.3">
      <c r="A51" s="30" t="s">
        <v>132</v>
      </c>
      <c r="B51" s="73" t="s">
        <v>153</v>
      </c>
      <c r="C51" s="74">
        <f t="shared" si="32"/>
        <v>0</v>
      </c>
      <c r="D51" s="75">
        <f t="shared" si="33"/>
        <v>1204080</v>
      </c>
      <c r="E51" s="76">
        <v>0</v>
      </c>
      <c r="F51" s="77">
        <v>0</v>
      </c>
      <c r="G51" s="76">
        <v>0</v>
      </c>
      <c r="H51" s="77">
        <v>0</v>
      </c>
      <c r="I51" s="76">
        <v>0</v>
      </c>
      <c r="J51" s="77">
        <v>1114080</v>
      </c>
      <c r="K51" s="76">
        <v>0</v>
      </c>
      <c r="L51" s="77">
        <v>0</v>
      </c>
      <c r="M51" s="76">
        <v>0</v>
      </c>
      <c r="N51" s="77">
        <v>0</v>
      </c>
      <c r="O51" s="76">
        <v>0</v>
      </c>
      <c r="P51" s="77">
        <v>0</v>
      </c>
      <c r="Q51" s="76">
        <v>0</v>
      </c>
      <c r="R51" s="77">
        <v>0</v>
      </c>
      <c r="S51" s="76">
        <v>0</v>
      </c>
      <c r="T51" s="77">
        <v>0</v>
      </c>
      <c r="U51" s="76">
        <v>0</v>
      </c>
      <c r="V51" s="77">
        <v>0</v>
      </c>
      <c r="W51" s="76">
        <v>0</v>
      </c>
      <c r="X51" s="77">
        <v>0</v>
      </c>
      <c r="Y51" s="76">
        <v>0</v>
      </c>
      <c r="Z51" s="77">
        <v>0</v>
      </c>
      <c r="AA51" s="76">
        <v>0</v>
      </c>
      <c r="AB51" s="77">
        <v>0</v>
      </c>
      <c r="AC51" s="76">
        <v>0</v>
      </c>
      <c r="AD51" s="77">
        <v>0</v>
      </c>
      <c r="AE51" s="76">
        <v>0</v>
      </c>
      <c r="AF51" s="77">
        <v>0</v>
      </c>
      <c r="AG51" s="76">
        <v>0</v>
      </c>
      <c r="AH51" s="77">
        <v>0</v>
      </c>
      <c r="AI51" s="76">
        <v>0</v>
      </c>
      <c r="AJ51" s="77">
        <v>0</v>
      </c>
      <c r="AK51" s="76">
        <v>0</v>
      </c>
      <c r="AL51" s="77">
        <v>0</v>
      </c>
      <c r="AM51" s="76">
        <v>0</v>
      </c>
      <c r="AN51" s="77">
        <v>0</v>
      </c>
      <c r="AO51" s="76">
        <v>0</v>
      </c>
      <c r="AP51" s="77">
        <v>90000</v>
      </c>
      <c r="AQ51" s="76">
        <v>0</v>
      </c>
      <c r="AR51" s="77">
        <v>0</v>
      </c>
      <c r="AS51" s="76">
        <v>0</v>
      </c>
      <c r="AT51" s="77">
        <v>0</v>
      </c>
      <c r="AU51" s="76">
        <v>0</v>
      </c>
      <c r="AV51" s="77">
        <v>0</v>
      </c>
      <c r="AW51" s="76">
        <v>0</v>
      </c>
      <c r="AX51" s="77">
        <v>0</v>
      </c>
      <c r="AY51" s="76">
        <v>0</v>
      </c>
      <c r="AZ51" s="77">
        <v>0</v>
      </c>
      <c r="BA51" s="76">
        <v>0</v>
      </c>
      <c r="BB51" s="77">
        <v>0</v>
      </c>
      <c r="BC51" s="76">
        <v>0</v>
      </c>
      <c r="BD51" s="77">
        <v>0</v>
      </c>
      <c r="BE51" s="76">
        <v>0</v>
      </c>
      <c r="BF51" s="77">
        <v>0</v>
      </c>
      <c r="BG51" s="76">
        <v>0</v>
      </c>
      <c r="BH51" s="77">
        <v>0</v>
      </c>
      <c r="BI51" s="76">
        <v>0</v>
      </c>
      <c r="BJ51" s="77">
        <v>0</v>
      </c>
      <c r="BK51" s="76">
        <v>0</v>
      </c>
      <c r="BL51" s="77">
        <v>0</v>
      </c>
    </row>
    <row r="52" spans="1:64" s="78" customFormat="1" ht="20.100000000000001" customHeight="1" x14ac:dyDescent="0.3">
      <c r="A52" s="30" t="s">
        <v>134</v>
      </c>
      <c r="B52" s="73" t="s">
        <v>155</v>
      </c>
      <c r="C52" s="74">
        <f t="shared" si="32"/>
        <v>0</v>
      </c>
      <c r="D52" s="75">
        <f t="shared" si="33"/>
        <v>1147100</v>
      </c>
      <c r="E52" s="76">
        <v>0</v>
      </c>
      <c r="F52" s="77">
        <v>0</v>
      </c>
      <c r="G52" s="76">
        <v>0</v>
      </c>
      <c r="H52" s="77">
        <v>0</v>
      </c>
      <c r="I52" s="76">
        <v>0</v>
      </c>
      <c r="J52" s="77">
        <v>1045100</v>
      </c>
      <c r="K52" s="76">
        <v>0</v>
      </c>
      <c r="L52" s="77">
        <v>0</v>
      </c>
      <c r="M52" s="76">
        <v>0</v>
      </c>
      <c r="N52" s="77">
        <v>0</v>
      </c>
      <c r="O52" s="76">
        <v>0</v>
      </c>
      <c r="P52" s="77">
        <v>0</v>
      </c>
      <c r="Q52" s="76">
        <v>0</v>
      </c>
      <c r="R52" s="77">
        <v>0</v>
      </c>
      <c r="S52" s="76">
        <v>0</v>
      </c>
      <c r="T52" s="77">
        <v>0</v>
      </c>
      <c r="U52" s="76">
        <v>0</v>
      </c>
      <c r="V52" s="77">
        <v>0</v>
      </c>
      <c r="W52" s="76">
        <v>0</v>
      </c>
      <c r="X52" s="77">
        <v>0</v>
      </c>
      <c r="Y52" s="76">
        <v>0</v>
      </c>
      <c r="Z52" s="77">
        <v>0</v>
      </c>
      <c r="AA52" s="76">
        <v>0</v>
      </c>
      <c r="AB52" s="77">
        <v>0</v>
      </c>
      <c r="AC52" s="76">
        <v>0</v>
      </c>
      <c r="AD52" s="77">
        <v>0</v>
      </c>
      <c r="AE52" s="76">
        <v>0</v>
      </c>
      <c r="AF52" s="77">
        <v>0</v>
      </c>
      <c r="AG52" s="76">
        <v>0</v>
      </c>
      <c r="AH52" s="77">
        <v>0</v>
      </c>
      <c r="AI52" s="76">
        <v>0</v>
      </c>
      <c r="AJ52" s="77">
        <v>0</v>
      </c>
      <c r="AK52" s="76">
        <v>0</v>
      </c>
      <c r="AL52" s="77">
        <v>0</v>
      </c>
      <c r="AM52" s="76">
        <v>0</v>
      </c>
      <c r="AN52" s="77">
        <v>0</v>
      </c>
      <c r="AO52" s="76">
        <v>0</v>
      </c>
      <c r="AP52" s="77">
        <v>102000</v>
      </c>
      <c r="AQ52" s="76">
        <v>0</v>
      </c>
      <c r="AR52" s="77">
        <v>0</v>
      </c>
      <c r="AS52" s="76">
        <v>0</v>
      </c>
      <c r="AT52" s="77">
        <v>0</v>
      </c>
      <c r="AU52" s="76">
        <v>0</v>
      </c>
      <c r="AV52" s="77">
        <v>0</v>
      </c>
      <c r="AW52" s="76">
        <v>0</v>
      </c>
      <c r="AX52" s="77">
        <v>0</v>
      </c>
      <c r="AY52" s="76">
        <v>0</v>
      </c>
      <c r="AZ52" s="77">
        <v>0</v>
      </c>
      <c r="BA52" s="76">
        <v>0</v>
      </c>
      <c r="BB52" s="77">
        <v>0</v>
      </c>
      <c r="BC52" s="76">
        <v>0</v>
      </c>
      <c r="BD52" s="77">
        <v>0</v>
      </c>
      <c r="BE52" s="76">
        <v>0</v>
      </c>
      <c r="BF52" s="77">
        <v>0</v>
      </c>
      <c r="BG52" s="76">
        <v>0</v>
      </c>
      <c r="BH52" s="77">
        <v>0</v>
      </c>
      <c r="BI52" s="76">
        <v>0</v>
      </c>
      <c r="BJ52" s="77">
        <v>0</v>
      </c>
      <c r="BK52" s="76">
        <v>0</v>
      </c>
      <c r="BL52" s="77">
        <v>0</v>
      </c>
    </row>
    <row r="53" spans="1:64" s="78" customFormat="1" ht="20.100000000000001" customHeight="1" x14ac:dyDescent="0.3">
      <c r="A53" s="30" t="s">
        <v>136</v>
      </c>
      <c r="B53" s="73" t="s">
        <v>157</v>
      </c>
      <c r="C53" s="74">
        <f t="shared" si="32"/>
        <v>0</v>
      </c>
      <c r="D53" s="75">
        <f t="shared" si="33"/>
        <v>1188420</v>
      </c>
      <c r="E53" s="76">
        <v>0</v>
      </c>
      <c r="F53" s="77">
        <v>0</v>
      </c>
      <c r="G53" s="76">
        <v>0</v>
      </c>
      <c r="H53" s="77">
        <v>0</v>
      </c>
      <c r="I53" s="76">
        <v>0</v>
      </c>
      <c r="J53" s="77">
        <v>1168420</v>
      </c>
      <c r="K53" s="76">
        <v>0</v>
      </c>
      <c r="L53" s="77">
        <v>0</v>
      </c>
      <c r="M53" s="76">
        <v>0</v>
      </c>
      <c r="N53" s="77">
        <v>0</v>
      </c>
      <c r="O53" s="76">
        <v>0</v>
      </c>
      <c r="P53" s="77">
        <v>0</v>
      </c>
      <c r="Q53" s="76">
        <v>0</v>
      </c>
      <c r="R53" s="77">
        <v>0</v>
      </c>
      <c r="S53" s="76">
        <v>0</v>
      </c>
      <c r="T53" s="77">
        <v>0</v>
      </c>
      <c r="U53" s="76">
        <v>0</v>
      </c>
      <c r="V53" s="77">
        <v>0</v>
      </c>
      <c r="W53" s="76">
        <v>0</v>
      </c>
      <c r="X53" s="77">
        <v>0</v>
      </c>
      <c r="Y53" s="76">
        <v>0</v>
      </c>
      <c r="Z53" s="77">
        <v>0</v>
      </c>
      <c r="AA53" s="76">
        <v>0</v>
      </c>
      <c r="AB53" s="77">
        <v>0</v>
      </c>
      <c r="AC53" s="76">
        <v>0</v>
      </c>
      <c r="AD53" s="77">
        <v>0</v>
      </c>
      <c r="AE53" s="76">
        <v>0</v>
      </c>
      <c r="AF53" s="77">
        <v>0</v>
      </c>
      <c r="AG53" s="76">
        <v>0</v>
      </c>
      <c r="AH53" s="77">
        <v>0</v>
      </c>
      <c r="AI53" s="76">
        <v>0</v>
      </c>
      <c r="AJ53" s="77">
        <v>0</v>
      </c>
      <c r="AK53" s="76">
        <v>0</v>
      </c>
      <c r="AL53" s="77">
        <v>0</v>
      </c>
      <c r="AM53" s="76">
        <v>0</v>
      </c>
      <c r="AN53" s="77">
        <v>0</v>
      </c>
      <c r="AO53" s="76">
        <v>0</v>
      </c>
      <c r="AP53" s="77">
        <v>20000</v>
      </c>
      <c r="AQ53" s="76">
        <v>0</v>
      </c>
      <c r="AR53" s="77">
        <v>0</v>
      </c>
      <c r="AS53" s="76">
        <v>0</v>
      </c>
      <c r="AT53" s="77">
        <v>0</v>
      </c>
      <c r="AU53" s="76">
        <v>0</v>
      </c>
      <c r="AV53" s="77">
        <v>0</v>
      </c>
      <c r="AW53" s="76">
        <v>0</v>
      </c>
      <c r="AX53" s="77">
        <v>0</v>
      </c>
      <c r="AY53" s="76">
        <v>0</v>
      </c>
      <c r="AZ53" s="77">
        <v>0</v>
      </c>
      <c r="BA53" s="76">
        <v>0</v>
      </c>
      <c r="BB53" s="77">
        <v>0</v>
      </c>
      <c r="BC53" s="76">
        <v>0</v>
      </c>
      <c r="BD53" s="77">
        <v>0</v>
      </c>
      <c r="BE53" s="76">
        <v>0</v>
      </c>
      <c r="BF53" s="77">
        <v>0</v>
      </c>
      <c r="BG53" s="76">
        <v>0</v>
      </c>
      <c r="BH53" s="77">
        <v>0</v>
      </c>
      <c r="BI53" s="76">
        <v>0</v>
      </c>
      <c r="BJ53" s="77">
        <v>0</v>
      </c>
      <c r="BK53" s="76">
        <v>0</v>
      </c>
      <c r="BL53" s="77">
        <v>0</v>
      </c>
    </row>
    <row r="54" spans="1:64" s="78" customFormat="1" ht="20.100000000000001" customHeight="1" x14ac:dyDescent="0.3">
      <c r="A54" s="30" t="s">
        <v>138</v>
      </c>
      <c r="B54" s="73" t="s">
        <v>159</v>
      </c>
      <c r="C54" s="74">
        <f t="shared" si="32"/>
        <v>0</v>
      </c>
      <c r="D54" s="75">
        <f t="shared" si="33"/>
        <v>1129860</v>
      </c>
      <c r="E54" s="76">
        <v>0</v>
      </c>
      <c r="F54" s="77">
        <v>0</v>
      </c>
      <c r="G54" s="76">
        <v>0</v>
      </c>
      <c r="H54" s="77">
        <v>0</v>
      </c>
      <c r="I54" s="76">
        <v>0</v>
      </c>
      <c r="J54" s="77">
        <v>1109860</v>
      </c>
      <c r="K54" s="76">
        <v>0</v>
      </c>
      <c r="L54" s="77">
        <v>0</v>
      </c>
      <c r="M54" s="76">
        <v>0</v>
      </c>
      <c r="N54" s="77">
        <v>0</v>
      </c>
      <c r="O54" s="76">
        <v>0</v>
      </c>
      <c r="P54" s="77">
        <v>0</v>
      </c>
      <c r="Q54" s="76">
        <v>0</v>
      </c>
      <c r="R54" s="77">
        <v>0</v>
      </c>
      <c r="S54" s="76">
        <v>0</v>
      </c>
      <c r="T54" s="77">
        <v>0</v>
      </c>
      <c r="U54" s="76">
        <v>0</v>
      </c>
      <c r="V54" s="77">
        <v>0</v>
      </c>
      <c r="W54" s="76">
        <v>0</v>
      </c>
      <c r="X54" s="77">
        <v>0</v>
      </c>
      <c r="Y54" s="76">
        <v>0</v>
      </c>
      <c r="Z54" s="77">
        <v>0</v>
      </c>
      <c r="AA54" s="76">
        <v>0</v>
      </c>
      <c r="AB54" s="77">
        <v>0</v>
      </c>
      <c r="AC54" s="76">
        <v>0</v>
      </c>
      <c r="AD54" s="77">
        <v>0</v>
      </c>
      <c r="AE54" s="76">
        <v>0</v>
      </c>
      <c r="AF54" s="77">
        <v>0</v>
      </c>
      <c r="AG54" s="76">
        <v>0</v>
      </c>
      <c r="AH54" s="77">
        <v>0</v>
      </c>
      <c r="AI54" s="76">
        <v>0</v>
      </c>
      <c r="AJ54" s="77">
        <v>0</v>
      </c>
      <c r="AK54" s="76">
        <v>0</v>
      </c>
      <c r="AL54" s="77">
        <v>0</v>
      </c>
      <c r="AM54" s="76">
        <v>0</v>
      </c>
      <c r="AN54" s="77">
        <v>0</v>
      </c>
      <c r="AO54" s="76">
        <v>0</v>
      </c>
      <c r="AP54" s="77">
        <v>20000</v>
      </c>
      <c r="AQ54" s="76">
        <v>0</v>
      </c>
      <c r="AR54" s="77">
        <v>0</v>
      </c>
      <c r="AS54" s="76">
        <v>0</v>
      </c>
      <c r="AT54" s="77">
        <v>0</v>
      </c>
      <c r="AU54" s="76">
        <v>0</v>
      </c>
      <c r="AV54" s="77">
        <v>0</v>
      </c>
      <c r="AW54" s="76">
        <v>0</v>
      </c>
      <c r="AX54" s="77">
        <v>0</v>
      </c>
      <c r="AY54" s="76">
        <v>0</v>
      </c>
      <c r="AZ54" s="77">
        <v>0</v>
      </c>
      <c r="BA54" s="76">
        <v>0</v>
      </c>
      <c r="BB54" s="77">
        <v>0</v>
      </c>
      <c r="BC54" s="76">
        <v>0</v>
      </c>
      <c r="BD54" s="77">
        <v>0</v>
      </c>
      <c r="BE54" s="76">
        <v>0</v>
      </c>
      <c r="BF54" s="77">
        <v>0</v>
      </c>
      <c r="BG54" s="76">
        <v>0</v>
      </c>
      <c r="BH54" s="77">
        <v>0</v>
      </c>
      <c r="BI54" s="76">
        <v>0</v>
      </c>
      <c r="BJ54" s="77">
        <v>0</v>
      </c>
      <c r="BK54" s="76">
        <v>0</v>
      </c>
      <c r="BL54" s="77">
        <v>0</v>
      </c>
    </row>
    <row r="55" spans="1:64" s="78" customFormat="1" ht="20.100000000000001" customHeight="1" x14ac:dyDescent="0.3">
      <c r="A55" s="30" t="s">
        <v>140</v>
      </c>
      <c r="B55" s="73" t="s">
        <v>161</v>
      </c>
      <c r="C55" s="74">
        <f t="shared" si="32"/>
        <v>0</v>
      </c>
      <c r="D55" s="75">
        <f t="shared" si="33"/>
        <v>1090720</v>
      </c>
      <c r="E55" s="76">
        <v>0</v>
      </c>
      <c r="F55" s="77">
        <v>0</v>
      </c>
      <c r="G55" s="76">
        <v>0</v>
      </c>
      <c r="H55" s="77">
        <v>0</v>
      </c>
      <c r="I55" s="76">
        <v>0</v>
      </c>
      <c r="J55" s="77">
        <v>1035720</v>
      </c>
      <c r="K55" s="76">
        <v>0</v>
      </c>
      <c r="L55" s="77">
        <v>0</v>
      </c>
      <c r="M55" s="76">
        <v>0</v>
      </c>
      <c r="N55" s="77">
        <v>0</v>
      </c>
      <c r="O55" s="76">
        <v>0</v>
      </c>
      <c r="P55" s="77">
        <v>0</v>
      </c>
      <c r="Q55" s="76">
        <v>0</v>
      </c>
      <c r="R55" s="77">
        <v>0</v>
      </c>
      <c r="S55" s="76">
        <v>0</v>
      </c>
      <c r="T55" s="77">
        <v>0</v>
      </c>
      <c r="U55" s="76">
        <v>0</v>
      </c>
      <c r="V55" s="77">
        <v>0</v>
      </c>
      <c r="W55" s="76">
        <v>0</v>
      </c>
      <c r="X55" s="77">
        <v>0</v>
      </c>
      <c r="Y55" s="76">
        <v>0</v>
      </c>
      <c r="Z55" s="77">
        <v>0</v>
      </c>
      <c r="AA55" s="76">
        <v>0</v>
      </c>
      <c r="AB55" s="77">
        <v>0</v>
      </c>
      <c r="AC55" s="76">
        <v>0</v>
      </c>
      <c r="AD55" s="77">
        <v>0</v>
      </c>
      <c r="AE55" s="76">
        <v>0</v>
      </c>
      <c r="AF55" s="77">
        <v>0</v>
      </c>
      <c r="AG55" s="76">
        <v>0</v>
      </c>
      <c r="AH55" s="77">
        <v>0</v>
      </c>
      <c r="AI55" s="76">
        <v>0</v>
      </c>
      <c r="AJ55" s="77">
        <v>0</v>
      </c>
      <c r="AK55" s="76">
        <v>0</v>
      </c>
      <c r="AL55" s="77">
        <v>0</v>
      </c>
      <c r="AM55" s="76">
        <v>0</v>
      </c>
      <c r="AN55" s="77">
        <v>0</v>
      </c>
      <c r="AO55" s="76">
        <v>0</v>
      </c>
      <c r="AP55" s="77">
        <v>55000</v>
      </c>
      <c r="AQ55" s="76">
        <v>0</v>
      </c>
      <c r="AR55" s="77">
        <v>0</v>
      </c>
      <c r="AS55" s="76">
        <v>0</v>
      </c>
      <c r="AT55" s="77">
        <v>0</v>
      </c>
      <c r="AU55" s="76">
        <v>0</v>
      </c>
      <c r="AV55" s="77">
        <v>0</v>
      </c>
      <c r="AW55" s="76">
        <v>0</v>
      </c>
      <c r="AX55" s="77">
        <v>0</v>
      </c>
      <c r="AY55" s="76">
        <v>0</v>
      </c>
      <c r="AZ55" s="77">
        <v>0</v>
      </c>
      <c r="BA55" s="76">
        <v>0</v>
      </c>
      <c r="BB55" s="77">
        <v>0</v>
      </c>
      <c r="BC55" s="76">
        <v>0</v>
      </c>
      <c r="BD55" s="77">
        <v>0</v>
      </c>
      <c r="BE55" s="76">
        <v>0</v>
      </c>
      <c r="BF55" s="77">
        <v>0</v>
      </c>
      <c r="BG55" s="76">
        <v>0</v>
      </c>
      <c r="BH55" s="77">
        <v>0</v>
      </c>
      <c r="BI55" s="76">
        <v>0</v>
      </c>
      <c r="BJ55" s="77">
        <v>0</v>
      </c>
      <c r="BK55" s="76">
        <v>0</v>
      </c>
      <c r="BL55" s="77">
        <v>0</v>
      </c>
    </row>
    <row r="56" spans="1:64" s="78" customFormat="1" ht="20.100000000000001" customHeight="1" x14ac:dyDescent="0.3">
      <c r="A56" s="30" t="s">
        <v>142</v>
      </c>
      <c r="B56" s="73" t="s">
        <v>163</v>
      </c>
      <c r="C56" s="74">
        <f t="shared" si="32"/>
        <v>0</v>
      </c>
      <c r="D56" s="75">
        <f t="shared" si="33"/>
        <v>1085400</v>
      </c>
      <c r="E56" s="76">
        <v>0</v>
      </c>
      <c r="F56" s="77">
        <v>0</v>
      </c>
      <c r="G56" s="76">
        <v>0</v>
      </c>
      <c r="H56" s="77">
        <v>0</v>
      </c>
      <c r="I56" s="76">
        <v>0</v>
      </c>
      <c r="J56" s="77">
        <v>1030400</v>
      </c>
      <c r="K56" s="76">
        <v>0</v>
      </c>
      <c r="L56" s="77">
        <v>0</v>
      </c>
      <c r="M56" s="76">
        <v>0</v>
      </c>
      <c r="N56" s="77">
        <v>0</v>
      </c>
      <c r="O56" s="76">
        <v>0</v>
      </c>
      <c r="P56" s="77">
        <v>0</v>
      </c>
      <c r="Q56" s="76">
        <v>0</v>
      </c>
      <c r="R56" s="77">
        <v>0</v>
      </c>
      <c r="S56" s="76">
        <v>0</v>
      </c>
      <c r="T56" s="77">
        <v>0</v>
      </c>
      <c r="U56" s="76">
        <v>0</v>
      </c>
      <c r="V56" s="77">
        <v>0</v>
      </c>
      <c r="W56" s="76">
        <v>0</v>
      </c>
      <c r="X56" s="77">
        <v>0</v>
      </c>
      <c r="Y56" s="76">
        <v>0</v>
      </c>
      <c r="Z56" s="77">
        <v>0</v>
      </c>
      <c r="AA56" s="76">
        <v>0</v>
      </c>
      <c r="AB56" s="77">
        <v>0</v>
      </c>
      <c r="AC56" s="76">
        <v>0</v>
      </c>
      <c r="AD56" s="77">
        <v>0</v>
      </c>
      <c r="AE56" s="76">
        <v>0</v>
      </c>
      <c r="AF56" s="77">
        <v>0</v>
      </c>
      <c r="AG56" s="76">
        <v>0</v>
      </c>
      <c r="AH56" s="77">
        <v>0</v>
      </c>
      <c r="AI56" s="76">
        <v>0</v>
      </c>
      <c r="AJ56" s="77">
        <v>0</v>
      </c>
      <c r="AK56" s="76">
        <v>0</v>
      </c>
      <c r="AL56" s="77">
        <v>0</v>
      </c>
      <c r="AM56" s="76">
        <v>0</v>
      </c>
      <c r="AN56" s="77">
        <v>0</v>
      </c>
      <c r="AO56" s="76">
        <v>0</v>
      </c>
      <c r="AP56" s="77">
        <v>55000</v>
      </c>
      <c r="AQ56" s="76">
        <v>0</v>
      </c>
      <c r="AR56" s="77">
        <v>0</v>
      </c>
      <c r="AS56" s="76">
        <v>0</v>
      </c>
      <c r="AT56" s="77">
        <v>0</v>
      </c>
      <c r="AU56" s="76">
        <v>0</v>
      </c>
      <c r="AV56" s="77">
        <v>0</v>
      </c>
      <c r="AW56" s="76">
        <v>0</v>
      </c>
      <c r="AX56" s="77">
        <v>0</v>
      </c>
      <c r="AY56" s="76">
        <v>0</v>
      </c>
      <c r="AZ56" s="77">
        <v>0</v>
      </c>
      <c r="BA56" s="76">
        <v>0</v>
      </c>
      <c r="BB56" s="77">
        <v>0</v>
      </c>
      <c r="BC56" s="76">
        <v>0</v>
      </c>
      <c r="BD56" s="77">
        <v>0</v>
      </c>
      <c r="BE56" s="76">
        <v>0</v>
      </c>
      <c r="BF56" s="77">
        <v>0</v>
      </c>
      <c r="BG56" s="76">
        <v>0</v>
      </c>
      <c r="BH56" s="77">
        <v>0</v>
      </c>
      <c r="BI56" s="76">
        <v>0</v>
      </c>
      <c r="BJ56" s="77">
        <v>0</v>
      </c>
      <c r="BK56" s="76">
        <v>0</v>
      </c>
      <c r="BL56" s="77">
        <v>0</v>
      </c>
    </row>
    <row r="57" spans="1:64" s="78" customFormat="1" ht="20.100000000000001" customHeight="1" x14ac:dyDescent="0.3">
      <c r="A57" s="30" t="s">
        <v>144</v>
      </c>
      <c r="B57" s="73" t="s">
        <v>165</v>
      </c>
      <c r="C57" s="74">
        <f t="shared" si="32"/>
        <v>30</v>
      </c>
      <c r="D57" s="75">
        <f t="shared" si="33"/>
        <v>1131230</v>
      </c>
      <c r="E57" s="76">
        <v>0</v>
      </c>
      <c r="F57" s="77">
        <v>0</v>
      </c>
      <c r="G57" s="76">
        <v>0</v>
      </c>
      <c r="H57" s="77">
        <v>0</v>
      </c>
      <c r="I57" s="76">
        <v>0</v>
      </c>
      <c r="J57" s="77">
        <v>1027730</v>
      </c>
      <c r="K57" s="76">
        <v>0</v>
      </c>
      <c r="L57" s="77">
        <v>0</v>
      </c>
      <c r="M57" s="76">
        <v>0</v>
      </c>
      <c r="N57" s="77">
        <v>0</v>
      </c>
      <c r="O57" s="76">
        <v>0</v>
      </c>
      <c r="P57" s="77">
        <v>0</v>
      </c>
      <c r="Q57" s="76">
        <v>0</v>
      </c>
      <c r="R57" s="77">
        <v>0</v>
      </c>
      <c r="S57" s="76">
        <v>0</v>
      </c>
      <c r="T57" s="77">
        <v>0</v>
      </c>
      <c r="U57" s="76">
        <v>0</v>
      </c>
      <c r="V57" s="77">
        <v>0</v>
      </c>
      <c r="W57" s="76">
        <v>0</v>
      </c>
      <c r="X57" s="77">
        <v>0</v>
      </c>
      <c r="Y57" s="76">
        <v>0</v>
      </c>
      <c r="Z57" s="77">
        <v>0</v>
      </c>
      <c r="AA57" s="76">
        <v>0</v>
      </c>
      <c r="AB57" s="77">
        <v>0</v>
      </c>
      <c r="AC57" s="76">
        <v>0</v>
      </c>
      <c r="AD57" s="77">
        <v>0</v>
      </c>
      <c r="AE57" s="76">
        <v>0</v>
      </c>
      <c r="AF57" s="77">
        <v>0</v>
      </c>
      <c r="AG57" s="76">
        <v>0</v>
      </c>
      <c r="AH57" s="77">
        <v>0</v>
      </c>
      <c r="AI57" s="76">
        <v>0</v>
      </c>
      <c r="AJ57" s="77">
        <v>0</v>
      </c>
      <c r="AK57" s="76">
        <v>0</v>
      </c>
      <c r="AL57" s="77">
        <v>0</v>
      </c>
      <c r="AM57" s="76">
        <v>0</v>
      </c>
      <c r="AN57" s="77">
        <v>0</v>
      </c>
      <c r="AO57" s="76">
        <v>30</v>
      </c>
      <c r="AP57" s="77">
        <v>103500</v>
      </c>
      <c r="AQ57" s="76">
        <v>0</v>
      </c>
      <c r="AR57" s="77">
        <v>0</v>
      </c>
      <c r="AS57" s="76">
        <v>0</v>
      </c>
      <c r="AT57" s="77">
        <v>0</v>
      </c>
      <c r="AU57" s="76">
        <v>0</v>
      </c>
      <c r="AV57" s="77">
        <v>0</v>
      </c>
      <c r="AW57" s="76">
        <v>0</v>
      </c>
      <c r="AX57" s="77">
        <v>0</v>
      </c>
      <c r="AY57" s="76">
        <v>0</v>
      </c>
      <c r="AZ57" s="77">
        <v>0</v>
      </c>
      <c r="BA57" s="76">
        <v>0</v>
      </c>
      <c r="BB57" s="77">
        <v>0</v>
      </c>
      <c r="BC57" s="76">
        <v>0</v>
      </c>
      <c r="BD57" s="77">
        <v>0</v>
      </c>
      <c r="BE57" s="76">
        <v>0</v>
      </c>
      <c r="BF57" s="77">
        <v>0</v>
      </c>
      <c r="BG57" s="76">
        <v>0</v>
      </c>
      <c r="BH57" s="77">
        <v>0</v>
      </c>
      <c r="BI57" s="76">
        <v>0</v>
      </c>
      <c r="BJ57" s="77">
        <v>0</v>
      </c>
      <c r="BK57" s="76">
        <v>0</v>
      </c>
      <c r="BL57" s="77">
        <v>0</v>
      </c>
    </row>
    <row r="58" spans="1:64" s="84" customFormat="1" ht="20.100000000000001" customHeight="1" x14ac:dyDescent="0.3">
      <c r="A58" s="30" t="s">
        <v>146</v>
      </c>
      <c r="B58" s="79" t="s">
        <v>167</v>
      </c>
      <c r="C58" s="80">
        <f t="shared" si="32"/>
        <v>0</v>
      </c>
      <c r="D58" s="81">
        <f t="shared" si="33"/>
        <v>1013040</v>
      </c>
      <c r="E58" s="82">
        <v>0</v>
      </c>
      <c r="F58" s="83">
        <v>0</v>
      </c>
      <c r="G58" s="82">
        <v>0</v>
      </c>
      <c r="H58" s="83">
        <v>0</v>
      </c>
      <c r="I58" s="82">
        <v>0</v>
      </c>
      <c r="J58" s="83">
        <v>993040</v>
      </c>
      <c r="K58" s="82">
        <v>0</v>
      </c>
      <c r="L58" s="83">
        <v>0</v>
      </c>
      <c r="M58" s="82">
        <v>0</v>
      </c>
      <c r="N58" s="83">
        <v>0</v>
      </c>
      <c r="O58" s="82">
        <v>0</v>
      </c>
      <c r="P58" s="83">
        <v>0</v>
      </c>
      <c r="Q58" s="82">
        <v>0</v>
      </c>
      <c r="R58" s="83">
        <v>0</v>
      </c>
      <c r="S58" s="82">
        <v>0</v>
      </c>
      <c r="T58" s="83">
        <v>0</v>
      </c>
      <c r="U58" s="82">
        <v>0</v>
      </c>
      <c r="V58" s="83">
        <v>0</v>
      </c>
      <c r="W58" s="82">
        <v>0</v>
      </c>
      <c r="X58" s="83">
        <v>0</v>
      </c>
      <c r="Y58" s="82">
        <v>0</v>
      </c>
      <c r="Z58" s="83">
        <v>0</v>
      </c>
      <c r="AA58" s="82">
        <v>0</v>
      </c>
      <c r="AB58" s="83">
        <v>0</v>
      </c>
      <c r="AC58" s="82">
        <v>0</v>
      </c>
      <c r="AD58" s="83">
        <v>0</v>
      </c>
      <c r="AE58" s="82">
        <v>0</v>
      </c>
      <c r="AF58" s="83">
        <v>0</v>
      </c>
      <c r="AG58" s="82">
        <v>0</v>
      </c>
      <c r="AH58" s="83">
        <v>0</v>
      </c>
      <c r="AI58" s="82">
        <v>0</v>
      </c>
      <c r="AJ58" s="83">
        <v>0</v>
      </c>
      <c r="AK58" s="82">
        <v>0</v>
      </c>
      <c r="AL58" s="83">
        <v>0</v>
      </c>
      <c r="AM58" s="82">
        <v>0</v>
      </c>
      <c r="AN58" s="83">
        <v>0</v>
      </c>
      <c r="AO58" s="82">
        <v>0</v>
      </c>
      <c r="AP58" s="83">
        <v>20000</v>
      </c>
      <c r="AQ58" s="82">
        <v>0</v>
      </c>
      <c r="AR58" s="83">
        <v>0</v>
      </c>
      <c r="AS58" s="82">
        <v>0</v>
      </c>
      <c r="AT58" s="83">
        <v>0</v>
      </c>
      <c r="AU58" s="82">
        <v>0</v>
      </c>
      <c r="AV58" s="83">
        <v>0</v>
      </c>
      <c r="AW58" s="82">
        <v>0</v>
      </c>
      <c r="AX58" s="83">
        <v>0</v>
      </c>
      <c r="AY58" s="82">
        <v>0</v>
      </c>
      <c r="AZ58" s="83">
        <v>0</v>
      </c>
      <c r="BA58" s="82">
        <v>0</v>
      </c>
      <c r="BB58" s="83">
        <v>0</v>
      </c>
      <c r="BC58" s="82">
        <v>0</v>
      </c>
      <c r="BD58" s="83">
        <v>0</v>
      </c>
      <c r="BE58" s="82">
        <v>0</v>
      </c>
      <c r="BF58" s="83">
        <v>0</v>
      </c>
      <c r="BG58" s="82">
        <v>0</v>
      </c>
      <c r="BH58" s="83">
        <v>0</v>
      </c>
      <c r="BI58" s="82">
        <v>0</v>
      </c>
      <c r="BJ58" s="83">
        <v>0</v>
      </c>
      <c r="BK58" s="82">
        <v>0</v>
      </c>
      <c r="BL58" s="83">
        <v>0</v>
      </c>
    </row>
    <row r="59" spans="1:64" s="90" customFormat="1" ht="20.100000000000001" customHeight="1" x14ac:dyDescent="0.3">
      <c r="A59" s="30" t="s">
        <v>148</v>
      </c>
      <c r="B59" s="85" t="s">
        <v>169</v>
      </c>
      <c r="C59" s="86">
        <f t="shared" si="32"/>
        <v>0</v>
      </c>
      <c r="D59" s="87">
        <f t="shared" si="33"/>
        <v>534950</v>
      </c>
      <c r="E59" s="88">
        <v>0</v>
      </c>
      <c r="F59" s="89">
        <v>0</v>
      </c>
      <c r="G59" s="88">
        <v>0</v>
      </c>
      <c r="H59" s="89">
        <v>0</v>
      </c>
      <c r="I59" s="88">
        <v>0</v>
      </c>
      <c r="J59" s="89">
        <v>0</v>
      </c>
      <c r="K59" s="88">
        <v>0</v>
      </c>
      <c r="L59" s="89">
        <v>0</v>
      </c>
      <c r="M59" s="88">
        <v>0</v>
      </c>
      <c r="N59" s="89">
        <v>0</v>
      </c>
      <c r="O59" s="88">
        <v>0</v>
      </c>
      <c r="P59" s="89">
        <v>0</v>
      </c>
      <c r="Q59" s="88">
        <v>0</v>
      </c>
      <c r="R59" s="89">
        <v>0</v>
      </c>
      <c r="S59" s="88">
        <v>0</v>
      </c>
      <c r="T59" s="89">
        <v>0</v>
      </c>
      <c r="U59" s="88">
        <v>0</v>
      </c>
      <c r="V59" s="89">
        <v>0</v>
      </c>
      <c r="W59" s="88">
        <v>0</v>
      </c>
      <c r="X59" s="89">
        <v>0</v>
      </c>
      <c r="Y59" s="88">
        <v>0</v>
      </c>
      <c r="Z59" s="89">
        <v>0</v>
      </c>
      <c r="AA59" s="88">
        <v>0</v>
      </c>
      <c r="AB59" s="89">
        <v>0</v>
      </c>
      <c r="AC59" s="88">
        <v>0</v>
      </c>
      <c r="AD59" s="89">
        <v>0</v>
      </c>
      <c r="AE59" s="88">
        <v>0</v>
      </c>
      <c r="AF59" s="89">
        <v>0</v>
      </c>
      <c r="AG59" s="88">
        <v>0</v>
      </c>
      <c r="AH59" s="89">
        <v>36950</v>
      </c>
      <c r="AI59" s="88">
        <v>0</v>
      </c>
      <c r="AJ59" s="89">
        <v>0</v>
      </c>
      <c r="AK59" s="88">
        <v>0</v>
      </c>
      <c r="AL59" s="89">
        <v>0</v>
      </c>
      <c r="AM59" s="88">
        <v>0</v>
      </c>
      <c r="AN59" s="89">
        <v>0</v>
      </c>
      <c r="AO59" s="88">
        <v>0</v>
      </c>
      <c r="AP59" s="89">
        <v>20000</v>
      </c>
      <c r="AQ59" s="88">
        <v>0</v>
      </c>
      <c r="AR59" s="89">
        <v>0</v>
      </c>
      <c r="AS59" s="88">
        <v>0</v>
      </c>
      <c r="AT59" s="89">
        <v>0</v>
      </c>
      <c r="AU59" s="88">
        <v>0</v>
      </c>
      <c r="AV59" s="89">
        <v>0</v>
      </c>
      <c r="AW59" s="88">
        <v>0</v>
      </c>
      <c r="AX59" s="89">
        <v>0</v>
      </c>
      <c r="AY59" s="88">
        <v>0</v>
      </c>
      <c r="AZ59" s="89">
        <v>0</v>
      </c>
      <c r="BA59" s="88">
        <v>0</v>
      </c>
      <c r="BB59" s="89">
        <v>0</v>
      </c>
      <c r="BC59" s="88">
        <v>0</v>
      </c>
      <c r="BD59" s="89">
        <v>478000</v>
      </c>
      <c r="BE59" s="88">
        <v>0</v>
      </c>
      <c r="BF59" s="89">
        <v>0</v>
      </c>
      <c r="BG59" s="88">
        <v>0</v>
      </c>
      <c r="BH59" s="89">
        <v>0</v>
      </c>
      <c r="BI59" s="88">
        <v>0</v>
      </c>
      <c r="BJ59" s="89">
        <v>0</v>
      </c>
      <c r="BK59" s="88">
        <v>0</v>
      </c>
      <c r="BL59" s="89">
        <v>0</v>
      </c>
    </row>
    <row r="60" spans="1:64" s="96" customFormat="1" ht="20.100000000000001" customHeight="1" x14ac:dyDescent="0.3">
      <c r="A60" s="30" t="s">
        <v>150</v>
      </c>
      <c r="B60" s="91" t="s">
        <v>171</v>
      </c>
      <c r="C60" s="92">
        <f t="shared" si="32"/>
        <v>0</v>
      </c>
      <c r="D60" s="93">
        <f t="shared" si="33"/>
        <v>129800</v>
      </c>
      <c r="E60" s="94">
        <v>0</v>
      </c>
      <c r="F60" s="95">
        <v>0</v>
      </c>
      <c r="G60" s="94">
        <v>0</v>
      </c>
      <c r="H60" s="95">
        <v>0</v>
      </c>
      <c r="I60" s="94">
        <v>0</v>
      </c>
      <c r="J60" s="95">
        <v>0</v>
      </c>
      <c r="K60" s="94">
        <v>0</v>
      </c>
      <c r="L60" s="95">
        <v>0</v>
      </c>
      <c r="M60" s="94">
        <v>0</v>
      </c>
      <c r="N60" s="95">
        <v>0</v>
      </c>
      <c r="O60" s="94">
        <v>0</v>
      </c>
      <c r="P60" s="95">
        <v>0</v>
      </c>
      <c r="Q60" s="94">
        <v>0</v>
      </c>
      <c r="R60" s="95">
        <v>0</v>
      </c>
      <c r="S60" s="94">
        <v>0</v>
      </c>
      <c r="T60" s="95">
        <v>0</v>
      </c>
      <c r="U60" s="94">
        <v>0</v>
      </c>
      <c r="V60" s="95">
        <v>0</v>
      </c>
      <c r="W60" s="94">
        <v>0</v>
      </c>
      <c r="X60" s="95">
        <v>0</v>
      </c>
      <c r="Y60" s="94">
        <v>0</v>
      </c>
      <c r="Z60" s="95">
        <v>0</v>
      </c>
      <c r="AA60" s="94">
        <v>0</v>
      </c>
      <c r="AB60" s="95">
        <v>0</v>
      </c>
      <c r="AC60" s="94">
        <v>0</v>
      </c>
      <c r="AD60" s="95">
        <v>0</v>
      </c>
      <c r="AE60" s="94">
        <v>0</v>
      </c>
      <c r="AF60" s="95">
        <v>0</v>
      </c>
      <c r="AG60" s="94">
        <v>0</v>
      </c>
      <c r="AH60" s="95">
        <v>29800</v>
      </c>
      <c r="AI60" s="94">
        <v>0</v>
      </c>
      <c r="AJ60" s="95">
        <v>0</v>
      </c>
      <c r="AK60" s="94">
        <v>0</v>
      </c>
      <c r="AL60" s="95">
        <v>0</v>
      </c>
      <c r="AM60" s="94">
        <v>0</v>
      </c>
      <c r="AN60" s="95">
        <v>0</v>
      </c>
      <c r="AO60" s="94">
        <v>0</v>
      </c>
      <c r="AP60" s="95">
        <v>20000</v>
      </c>
      <c r="AQ60" s="94">
        <v>0</v>
      </c>
      <c r="AR60" s="95">
        <v>0</v>
      </c>
      <c r="AS60" s="94">
        <v>0</v>
      </c>
      <c r="AT60" s="95">
        <v>0</v>
      </c>
      <c r="AU60" s="94">
        <v>0</v>
      </c>
      <c r="AV60" s="95">
        <v>0</v>
      </c>
      <c r="AW60" s="94">
        <v>0</v>
      </c>
      <c r="AX60" s="95">
        <v>0</v>
      </c>
      <c r="AY60" s="94">
        <v>0</v>
      </c>
      <c r="AZ60" s="95">
        <v>0</v>
      </c>
      <c r="BA60" s="94">
        <v>0</v>
      </c>
      <c r="BB60" s="95">
        <v>0</v>
      </c>
      <c r="BC60" s="94">
        <v>0</v>
      </c>
      <c r="BD60" s="95">
        <v>80000</v>
      </c>
      <c r="BE60" s="94">
        <v>0</v>
      </c>
      <c r="BF60" s="95">
        <v>0</v>
      </c>
      <c r="BG60" s="94">
        <v>0</v>
      </c>
      <c r="BH60" s="95">
        <v>0</v>
      </c>
      <c r="BI60" s="94">
        <v>0</v>
      </c>
      <c r="BJ60" s="95">
        <v>0</v>
      </c>
      <c r="BK60" s="94">
        <v>0</v>
      </c>
      <c r="BL60" s="95">
        <v>0</v>
      </c>
    </row>
    <row r="61" spans="1:64" s="102" customFormat="1" ht="20.100000000000001" customHeight="1" x14ac:dyDescent="0.3">
      <c r="A61" s="30" t="s">
        <v>152</v>
      </c>
      <c r="B61" s="97" t="s">
        <v>173</v>
      </c>
      <c r="C61" s="98">
        <f t="shared" si="32"/>
        <v>0</v>
      </c>
      <c r="D61" s="99">
        <f t="shared" si="33"/>
        <v>383000</v>
      </c>
      <c r="E61" s="100">
        <v>0</v>
      </c>
      <c r="F61" s="101">
        <v>0</v>
      </c>
      <c r="G61" s="100">
        <v>0</v>
      </c>
      <c r="H61" s="101">
        <v>0</v>
      </c>
      <c r="I61" s="100">
        <v>0</v>
      </c>
      <c r="J61" s="101">
        <v>0</v>
      </c>
      <c r="K61" s="100">
        <v>0</v>
      </c>
      <c r="L61" s="101">
        <v>0</v>
      </c>
      <c r="M61" s="100">
        <v>0</v>
      </c>
      <c r="N61" s="101">
        <v>300000</v>
      </c>
      <c r="O61" s="100">
        <v>0</v>
      </c>
      <c r="P61" s="101">
        <v>0</v>
      </c>
      <c r="Q61" s="100">
        <v>0</v>
      </c>
      <c r="R61" s="101">
        <v>0</v>
      </c>
      <c r="S61" s="100">
        <v>0</v>
      </c>
      <c r="T61" s="101">
        <v>0</v>
      </c>
      <c r="U61" s="100">
        <v>0</v>
      </c>
      <c r="V61" s="101">
        <v>0</v>
      </c>
      <c r="W61" s="100">
        <v>0</v>
      </c>
      <c r="X61" s="101">
        <v>0</v>
      </c>
      <c r="Y61" s="100">
        <v>0</v>
      </c>
      <c r="Z61" s="101">
        <v>0</v>
      </c>
      <c r="AA61" s="100">
        <v>0</v>
      </c>
      <c r="AB61" s="101">
        <v>0</v>
      </c>
      <c r="AC61" s="100">
        <v>0</v>
      </c>
      <c r="AD61" s="101">
        <v>0</v>
      </c>
      <c r="AE61" s="100">
        <v>0</v>
      </c>
      <c r="AF61" s="101">
        <v>0</v>
      </c>
      <c r="AG61" s="100">
        <v>0</v>
      </c>
      <c r="AH61" s="101">
        <v>0</v>
      </c>
      <c r="AI61" s="100">
        <v>0</v>
      </c>
      <c r="AJ61" s="101">
        <v>0</v>
      </c>
      <c r="AK61" s="100">
        <v>0</v>
      </c>
      <c r="AL61" s="101">
        <v>0</v>
      </c>
      <c r="AM61" s="100">
        <v>0</v>
      </c>
      <c r="AN61" s="101">
        <v>0</v>
      </c>
      <c r="AO61" s="100">
        <v>0</v>
      </c>
      <c r="AP61" s="101">
        <v>83000</v>
      </c>
      <c r="AQ61" s="100">
        <v>0</v>
      </c>
      <c r="AR61" s="101">
        <v>0</v>
      </c>
      <c r="AS61" s="100">
        <v>0</v>
      </c>
      <c r="AT61" s="101">
        <v>0</v>
      </c>
      <c r="AU61" s="100">
        <v>0</v>
      </c>
      <c r="AV61" s="101">
        <v>0</v>
      </c>
      <c r="AW61" s="100">
        <v>0</v>
      </c>
      <c r="AX61" s="101">
        <v>0</v>
      </c>
      <c r="AY61" s="100">
        <v>0</v>
      </c>
      <c r="AZ61" s="101">
        <v>0</v>
      </c>
      <c r="BA61" s="100">
        <v>0</v>
      </c>
      <c r="BB61" s="101">
        <v>0</v>
      </c>
      <c r="BC61" s="100">
        <v>0</v>
      </c>
      <c r="BD61" s="101">
        <v>0</v>
      </c>
      <c r="BE61" s="100">
        <v>0</v>
      </c>
      <c r="BF61" s="101">
        <v>0</v>
      </c>
      <c r="BG61" s="100">
        <v>0</v>
      </c>
      <c r="BH61" s="101">
        <v>0</v>
      </c>
      <c r="BI61" s="100">
        <v>0</v>
      </c>
      <c r="BJ61" s="101">
        <v>0</v>
      </c>
      <c r="BK61" s="100">
        <v>0</v>
      </c>
      <c r="BL61" s="101">
        <v>0</v>
      </c>
    </row>
    <row r="62" spans="1:64" s="108" customFormat="1" ht="20.100000000000001" customHeight="1" x14ac:dyDescent="0.3">
      <c r="A62" s="30" t="s">
        <v>154</v>
      </c>
      <c r="B62" s="103" t="s">
        <v>175</v>
      </c>
      <c r="C62" s="104">
        <f t="shared" si="32"/>
        <v>0</v>
      </c>
      <c r="D62" s="105">
        <f t="shared" si="33"/>
        <v>445000</v>
      </c>
      <c r="E62" s="106">
        <v>0</v>
      </c>
      <c r="F62" s="107">
        <v>0</v>
      </c>
      <c r="G62" s="106">
        <v>0</v>
      </c>
      <c r="H62" s="107">
        <v>0</v>
      </c>
      <c r="I62" s="106">
        <v>0</v>
      </c>
      <c r="J62" s="107">
        <v>0</v>
      </c>
      <c r="K62" s="106">
        <v>0</v>
      </c>
      <c r="L62" s="107">
        <v>0</v>
      </c>
      <c r="M62" s="106">
        <v>0</v>
      </c>
      <c r="N62" s="107">
        <v>300000</v>
      </c>
      <c r="O62" s="106">
        <v>0</v>
      </c>
      <c r="P62" s="107">
        <v>0</v>
      </c>
      <c r="Q62" s="106">
        <v>0</v>
      </c>
      <c r="R62" s="107">
        <v>0</v>
      </c>
      <c r="S62" s="106">
        <v>0</v>
      </c>
      <c r="T62" s="107">
        <v>0</v>
      </c>
      <c r="U62" s="106">
        <v>0</v>
      </c>
      <c r="V62" s="107">
        <v>0</v>
      </c>
      <c r="W62" s="106">
        <v>0</v>
      </c>
      <c r="X62" s="107">
        <v>0</v>
      </c>
      <c r="Y62" s="106">
        <v>0</v>
      </c>
      <c r="Z62" s="107">
        <v>0</v>
      </c>
      <c r="AA62" s="106">
        <v>0</v>
      </c>
      <c r="AB62" s="107">
        <v>0</v>
      </c>
      <c r="AC62" s="106">
        <v>0</v>
      </c>
      <c r="AD62" s="107">
        <v>0</v>
      </c>
      <c r="AE62" s="106">
        <v>0</v>
      </c>
      <c r="AF62" s="107">
        <v>0</v>
      </c>
      <c r="AG62" s="106">
        <v>0</v>
      </c>
      <c r="AH62" s="107">
        <v>0</v>
      </c>
      <c r="AI62" s="106">
        <v>0</v>
      </c>
      <c r="AJ62" s="107">
        <v>0</v>
      </c>
      <c r="AK62" s="106">
        <v>0</v>
      </c>
      <c r="AL62" s="107">
        <v>0</v>
      </c>
      <c r="AM62" s="106">
        <v>0</v>
      </c>
      <c r="AN62" s="107">
        <v>0</v>
      </c>
      <c r="AO62" s="106">
        <v>0</v>
      </c>
      <c r="AP62" s="107">
        <v>145000</v>
      </c>
      <c r="AQ62" s="106">
        <v>0</v>
      </c>
      <c r="AR62" s="107">
        <v>0</v>
      </c>
      <c r="AS62" s="106">
        <v>0</v>
      </c>
      <c r="AT62" s="107">
        <v>0</v>
      </c>
      <c r="AU62" s="106">
        <v>0</v>
      </c>
      <c r="AV62" s="107">
        <v>0</v>
      </c>
      <c r="AW62" s="106">
        <v>0</v>
      </c>
      <c r="AX62" s="107">
        <v>0</v>
      </c>
      <c r="AY62" s="106">
        <v>0</v>
      </c>
      <c r="AZ62" s="107">
        <v>0</v>
      </c>
      <c r="BA62" s="106">
        <v>0</v>
      </c>
      <c r="BB62" s="107">
        <v>0</v>
      </c>
      <c r="BC62" s="106">
        <v>0</v>
      </c>
      <c r="BD62" s="107">
        <v>0</v>
      </c>
      <c r="BE62" s="106">
        <v>0</v>
      </c>
      <c r="BF62" s="107">
        <v>0</v>
      </c>
      <c r="BG62" s="106">
        <v>0</v>
      </c>
      <c r="BH62" s="107">
        <v>0</v>
      </c>
      <c r="BI62" s="106">
        <v>0</v>
      </c>
      <c r="BJ62" s="107">
        <v>0</v>
      </c>
      <c r="BK62" s="106">
        <v>0</v>
      </c>
      <c r="BL62" s="107">
        <v>0</v>
      </c>
    </row>
    <row r="63" spans="1:64" s="114" customFormat="1" ht="20.100000000000001" customHeight="1" x14ac:dyDescent="0.3">
      <c r="A63" s="30" t="s">
        <v>156</v>
      </c>
      <c r="B63" s="109" t="s">
        <v>177</v>
      </c>
      <c r="C63" s="110">
        <f t="shared" si="32"/>
        <v>0</v>
      </c>
      <c r="D63" s="111">
        <f t="shared" si="33"/>
        <v>260000</v>
      </c>
      <c r="E63" s="112">
        <v>0</v>
      </c>
      <c r="F63" s="113">
        <v>0</v>
      </c>
      <c r="G63" s="112">
        <v>0</v>
      </c>
      <c r="H63" s="113">
        <v>0</v>
      </c>
      <c r="I63" s="112">
        <v>0</v>
      </c>
      <c r="J63" s="113">
        <v>0</v>
      </c>
      <c r="K63" s="112">
        <v>0</v>
      </c>
      <c r="L63" s="113">
        <v>0</v>
      </c>
      <c r="M63" s="112">
        <v>0</v>
      </c>
      <c r="N63" s="113">
        <v>0</v>
      </c>
      <c r="O63" s="112">
        <v>0</v>
      </c>
      <c r="P63" s="113">
        <v>0</v>
      </c>
      <c r="Q63" s="112">
        <v>0</v>
      </c>
      <c r="R63" s="113">
        <v>0</v>
      </c>
      <c r="S63" s="112">
        <v>0</v>
      </c>
      <c r="T63" s="113">
        <v>0</v>
      </c>
      <c r="U63" s="112">
        <v>0</v>
      </c>
      <c r="V63" s="113">
        <v>0</v>
      </c>
      <c r="W63" s="112">
        <v>0</v>
      </c>
      <c r="X63" s="113">
        <v>0</v>
      </c>
      <c r="Y63" s="112">
        <v>0</v>
      </c>
      <c r="Z63" s="113">
        <v>0</v>
      </c>
      <c r="AA63" s="112">
        <v>0</v>
      </c>
      <c r="AB63" s="113">
        <v>0</v>
      </c>
      <c r="AC63" s="112">
        <v>0</v>
      </c>
      <c r="AD63" s="113">
        <v>0</v>
      </c>
      <c r="AE63" s="112">
        <v>0</v>
      </c>
      <c r="AF63" s="113">
        <v>0</v>
      </c>
      <c r="AG63" s="112">
        <v>0</v>
      </c>
      <c r="AH63" s="113">
        <v>0</v>
      </c>
      <c r="AI63" s="112">
        <v>0</v>
      </c>
      <c r="AJ63" s="113">
        <v>0</v>
      </c>
      <c r="AK63" s="112">
        <v>0</v>
      </c>
      <c r="AL63" s="113">
        <v>0</v>
      </c>
      <c r="AM63" s="112">
        <v>0</v>
      </c>
      <c r="AN63" s="113">
        <v>0</v>
      </c>
      <c r="AO63" s="112">
        <v>0</v>
      </c>
      <c r="AP63" s="113">
        <v>20000</v>
      </c>
      <c r="AQ63" s="112">
        <v>0</v>
      </c>
      <c r="AR63" s="113">
        <v>0</v>
      </c>
      <c r="AS63" s="112">
        <v>0</v>
      </c>
      <c r="AT63" s="113">
        <v>0</v>
      </c>
      <c r="AU63" s="112">
        <v>0</v>
      </c>
      <c r="AV63" s="113">
        <v>200000</v>
      </c>
      <c r="AW63" s="112">
        <v>0</v>
      </c>
      <c r="AX63" s="113">
        <v>0</v>
      </c>
      <c r="AY63" s="112">
        <v>0</v>
      </c>
      <c r="AZ63" s="113">
        <v>0</v>
      </c>
      <c r="BA63" s="112">
        <v>0</v>
      </c>
      <c r="BB63" s="113">
        <v>40000</v>
      </c>
      <c r="BC63" s="112">
        <v>0</v>
      </c>
      <c r="BD63" s="113">
        <v>0</v>
      </c>
      <c r="BE63" s="112">
        <v>0</v>
      </c>
      <c r="BF63" s="113">
        <v>0</v>
      </c>
      <c r="BG63" s="112">
        <v>0</v>
      </c>
      <c r="BH63" s="113">
        <v>0</v>
      </c>
      <c r="BI63" s="112">
        <v>0</v>
      </c>
      <c r="BJ63" s="113">
        <v>0</v>
      </c>
      <c r="BK63" s="112">
        <v>0</v>
      </c>
      <c r="BL63" s="113">
        <v>0</v>
      </c>
    </row>
    <row r="64" spans="1:64" s="120" customFormat="1" ht="20.100000000000001" customHeight="1" x14ac:dyDescent="0.3">
      <c r="A64" s="30" t="s">
        <v>158</v>
      </c>
      <c r="B64" s="115" t="s">
        <v>179</v>
      </c>
      <c r="C64" s="116">
        <f t="shared" si="32"/>
        <v>60000</v>
      </c>
      <c r="D64" s="117">
        <f t="shared" si="33"/>
        <v>189800</v>
      </c>
      <c r="E64" s="118">
        <v>0</v>
      </c>
      <c r="F64" s="119">
        <v>0</v>
      </c>
      <c r="G64" s="118">
        <v>0</v>
      </c>
      <c r="H64" s="119">
        <v>0</v>
      </c>
      <c r="I64" s="118">
        <v>0</v>
      </c>
      <c r="J64" s="119">
        <v>0</v>
      </c>
      <c r="K64" s="118">
        <v>0</v>
      </c>
      <c r="L64" s="119">
        <v>0</v>
      </c>
      <c r="M64" s="118">
        <v>0</v>
      </c>
      <c r="N64" s="119">
        <v>0</v>
      </c>
      <c r="O64" s="118">
        <v>0</v>
      </c>
      <c r="P64" s="119">
        <v>0</v>
      </c>
      <c r="Q64" s="118">
        <v>0</v>
      </c>
      <c r="R64" s="119">
        <v>0</v>
      </c>
      <c r="S64" s="118">
        <v>0</v>
      </c>
      <c r="T64" s="119">
        <v>0</v>
      </c>
      <c r="U64" s="118">
        <v>0</v>
      </c>
      <c r="V64" s="119">
        <v>0</v>
      </c>
      <c r="W64" s="118">
        <v>0</v>
      </c>
      <c r="X64" s="119">
        <v>0</v>
      </c>
      <c r="Y64" s="118">
        <v>60000</v>
      </c>
      <c r="Z64" s="119">
        <v>140000</v>
      </c>
      <c r="AA64" s="118">
        <v>0</v>
      </c>
      <c r="AB64" s="119">
        <v>0</v>
      </c>
      <c r="AC64" s="118">
        <v>0</v>
      </c>
      <c r="AD64" s="119">
        <v>0</v>
      </c>
      <c r="AE64" s="118">
        <v>0</v>
      </c>
      <c r="AF64" s="119">
        <v>0</v>
      </c>
      <c r="AG64" s="118">
        <v>0</v>
      </c>
      <c r="AH64" s="119">
        <v>29800</v>
      </c>
      <c r="AI64" s="118">
        <v>0</v>
      </c>
      <c r="AJ64" s="119">
        <v>0</v>
      </c>
      <c r="AK64" s="118">
        <v>0</v>
      </c>
      <c r="AL64" s="119">
        <v>0</v>
      </c>
      <c r="AM64" s="118">
        <v>0</v>
      </c>
      <c r="AN64" s="119">
        <v>0</v>
      </c>
      <c r="AO64" s="118">
        <v>0</v>
      </c>
      <c r="AP64" s="119">
        <v>20000</v>
      </c>
      <c r="AQ64" s="118">
        <v>0</v>
      </c>
      <c r="AR64" s="119">
        <v>0</v>
      </c>
      <c r="AS64" s="118">
        <v>0</v>
      </c>
      <c r="AT64" s="119">
        <v>0</v>
      </c>
      <c r="AU64" s="118">
        <v>0</v>
      </c>
      <c r="AV64" s="119">
        <v>0</v>
      </c>
      <c r="AW64" s="118">
        <v>0</v>
      </c>
      <c r="AX64" s="119">
        <v>0</v>
      </c>
      <c r="AY64" s="118">
        <v>0</v>
      </c>
      <c r="AZ64" s="119">
        <v>0</v>
      </c>
      <c r="BA64" s="118">
        <v>0</v>
      </c>
      <c r="BB64" s="119">
        <v>0</v>
      </c>
      <c r="BC64" s="118">
        <v>0</v>
      </c>
      <c r="BD64" s="119">
        <v>0</v>
      </c>
      <c r="BE64" s="118">
        <v>0</v>
      </c>
      <c r="BF64" s="119">
        <v>0</v>
      </c>
      <c r="BG64" s="118">
        <v>0</v>
      </c>
      <c r="BH64" s="119">
        <v>0</v>
      </c>
      <c r="BI64" s="118">
        <v>0</v>
      </c>
      <c r="BJ64" s="119">
        <v>0</v>
      </c>
      <c r="BK64" s="118">
        <v>0</v>
      </c>
      <c r="BL64" s="119">
        <v>0</v>
      </c>
    </row>
    <row r="65" spans="1:64" s="120" customFormat="1" ht="20.100000000000001" customHeight="1" x14ac:dyDescent="0.3">
      <c r="A65" s="30" t="s">
        <v>160</v>
      </c>
      <c r="B65" s="115" t="s">
        <v>181</v>
      </c>
      <c r="C65" s="116">
        <f t="shared" si="32"/>
        <v>60030</v>
      </c>
      <c r="D65" s="117">
        <f t="shared" si="33"/>
        <v>354950</v>
      </c>
      <c r="E65" s="118">
        <v>0</v>
      </c>
      <c r="F65" s="119">
        <v>0</v>
      </c>
      <c r="G65" s="118">
        <v>0</v>
      </c>
      <c r="H65" s="119">
        <v>0</v>
      </c>
      <c r="I65" s="118">
        <v>0</v>
      </c>
      <c r="J65" s="119">
        <v>0</v>
      </c>
      <c r="K65" s="118">
        <v>0</v>
      </c>
      <c r="L65" s="119">
        <v>0</v>
      </c>
      <c r="M65" s="118">
        <v>0</v>
      </c>
      <c r="N65" s="119">
        <v>0</v>
      </c>
      <c r="O65" s="118">
        <v>0</v>
      </c>
      <c r="P65" s="119">
        <v>0</v>
      </c>
      <c r="Q65" s="118">
        <v>0</v>
      </c>
      <c r="R65" s="119">
        <v>0</v>
      </c>
      <c r="S65" s="118">
        <v>0</v>
      </c>
      <c r="T65" s="119">
        <v>0</v>
      </c>
      <c r="U65" s="118">
        <v>0</v>
      </c>
      <c r="V65" s="119">
        <v>0</v>
      </c>
      <c r="W65" s="118">
        <v>0</v>
      </c>
      <c r="X65" s="119">
        <v>0</v>
      </c>
      <c r="Y65" s="118">
        <v>60000</v>
      </c>
      <c r="Z65" s="119">
        <v>140000</v>
      </c>
      <c r="AA65" s="118">
        <v>0</v>
      </c>
      <c r="AB65" s="119">
        <v>0</v>
      </c>
      <c r="AC65" s="118">
        <v>0</v>
      </c>
      <c r="AD65" s="119">
        <v>0</v>
      </c>
      <c r="AE65" s="118">
        <v>0</v>
      </c>
      <c r="AF65" s="119">
        <v>0</v>
      </c>
      <c r="AG65" s="118">
        <v>0</v>
      </c>
      <c r="AH65" s="119">
        <v>57950</v>
      </c>
      <c r="AI65" s="118">
        <v>0</v>
      </c>
      <c r="AJ65" s="119">
        <v>0</v>
      </c>
      <c r="AK65" s="118">
        <v>0</v>
      </c>
      <c r="AL65" s="119">
        <v>0</v>
      </c>
      <c r="AM65" s="118">
        <v>0</v>
      </c>
      <c r="AN65" s="119">
        <v>0</v>
      </c>
      <c r="AO65" s="118">
        <v>30</v>
      </c>
      <c r="AP65" s="119">
        <v>157000</v>
      </c>
      <c r="AQ65" s="118">
        <v>0</v>
      </c>
      <c r="AR65" s="119">
        <v>0</v>
      </c>
      <c r="AS65" s="118">
        <v>0</v>
      </c>
      <c r="AT65" s="119">
        <v>0</v>
      </c>
      <c r="AU65" s="118">
        <v>0</v>
      </c>
      <c r="AV65" s="119">
        <v>0</v>
      </c>
      <c r="AW65" s="118">
        <v>0</v>
      </c>
      <c r="AX65" s="119">
        <v>0</v>
      </c>
      <c r="AY65" s="118">
        <v>0</v>
      </c>
      <c r="AZ65" s="119">
        <v>0</v>
      </c>
      <c r="BA65" s="118">
        <v>0</v>
      </c>
      <c r="BB65" s="119">
        <v>0</v>
      </c>
      <c r="BC65" s="118">
        <v>0</v>
      </c>
      <c r="BD65" s="119">
        <v>0</v>
      </c>
      <c r="BE65" s="118">
        <v>0</v>
      </c>
      <c r="BF65" s="119">
        <v>0</v>
      </c>
      <c r="BG65" s="118">
        <v>0</v>
      </c>
      <c r="BH65" s="119">
        <v>0</v>
      </c>
      <c r="BI65" s="118">
        <v>0</v>
      </c>
      <c r="BJ65" s="119">
        <v>0</v>
      </c>
      <c r="BK65" s="118">
        <v>0</v>
      </c>
      <c r="BL65" s="119">
        <v>0</v>
      </c>
    </row>
    <row r="66" spans="1:64" s="120" customFormat="1" ht="20.100000000000001" customHeight="1" x14ac:dyDescent="0.3">
      <c r="A66" s="30" t="s">
        <v>162</v>
      </c>
      <c r="B66" s="115" t="s">
        <v>183</v>
      </c>
      <c r="C66" s="116">
        <f t="shared" si="32"/>
        <v>60000</v>
      </c>
      <c r="D66" s="117">
        <f t="shared" si="33"/>
        <v>189800</v>
      </c>
      <c r="E66" s="118">
        <v>0</v>
      </c>
      <c r="F66" s="119">
        <v>0</v>
      </c>
      <c r="G66" s="118">
        <v>0</v>
      </c>
      <c r="H66" s="119">
        <v>0</v>
      </c>
      <c r="I66" s="118">
        <v>0</v>
      </c>
      <c r="J66" s="119">
        <v>0</v>
      </c>
      <c r="K66" s="118">
        <v>0</v>
      </c>
      <c r="L66" s="119">
        <v>0</v>
      </c>
      <c r="M66" s="118">
        <v>0</v>
      </c>
      <c r="N66" s="119">
        <v>0</v>
      </c>
      <c r="O66" s="118">
        <v>0</v>
      </c>
      <c r="P66" s="119">
        <v>0</v>
      </c>
      <c r="Q66" s="118">
        <v>0</v>
      </c>
      <c r="R66" s="119">
        <v>0</v>
      </c>
      <c r="S66" s="118">
        <v>0</v>
      </c>
      <c r="T66" s="119">
        <v>0</v>
      </c>
      <c r="U66" s="118">
        <v>0</v>
      </c>
      <c r="V66" s="119">
        <v>0</v>
      </c>
      <c r="W66" s="118">
        <v>0</v>
      </c>
      <c r="X66" s="119">
        <v>0</v>
      </c>
      <c r="Y66" s="118">
        <v>60000</v>
      </c>
      <c r="Z66" s="119">
        <v>140000</v>
      </c>
      <c r="AA66" s="118">
        <v>0</v>
      </c>
      <c r="AB66" s="119">
        <v>0</v>
      </c>
      <c r="AC66" s="118">
        <v>0</v>
      </c>
      <c r="AD66" s="119">
        <v>0</v>
      </c>
      <c r="AE66" s="118">
        <v>0</v>
      </c>
      <c r="AF66" s="119">
        <v>0</v>
      </c>
      <c r="AG66" s="118">
        <v>0</v>
      </c>
      <c r="AH66" s="119">
        <v>29800</v>
      </c>
      <c r="AI66" s="118">
        <v>0</v>
      </c>
      <c r="AJ66" s="119">
        <v>0</v>
      </c>
      <c r="AK66" s="118">
        <v>0</v>
      </c>
      <c r="AL66" s="119">
        <v>0</v>
      </c>
      <c r="AM66" s="118">
        <v>0</v>
      </c>
      <c r="AN66" s="119">
        <v>0</v>
      </c>
      <c r="AO66" s="118">
        <v>0</v>
      </c>
      <c r="AP66" s="119">
        <v>20000</v>
      </c>
      <c r="AQ66" s="118">
        <v>0</v>
      </c>
      <c r="AR66" s="119">
        <v>0</v>
      </c>
      <c r="AS66" s="118">
        <v>0</v>
      </c>
      <c r="AT66" s="119">
        <v>0</v>
      </c>
      <c r="AU66" s="118">
        <v>0</v>
      </c>
      <c r="AV66" s="119">
        <v>0</v>
      </c>
      <c r="AW66" s="118">
        <v>0</v>
      </c>
      <c r="AX66" s="119">
        <v>0</v>
      </c>
      <c r="AY66" s="118">
        <v>0</v>
      </c>
      <c r="AZ66" s="119">
        <v>0</v>
      </c>
      <c r="BA66" s="118">
        <v>0</v>
      </c>
      <c r="BB66" s="119">
        <v>0</v>
      </c>
      <c r="BC66" s="118">
        <v>0</v>
      </c>
      <c r="BD66" s="119">
        <v>0</v>
      </c>
      <c r="BE66" s="118">
        <v>0</v>
      </c>
      <c r="BF66" s="119">
        <v>0</v>
      </c>
      <c r="BG66" s="118">
        <v>0</v>
      </c>
      <c r="BH66" s="119">
        <v>0</v>
      </c>
      <c r="BI66" s="118">
        <v>0</v>
      </c>
      <c r="BJ66" s="119">
        <v>0</v>
      </c>
      <c r="BK66" s="118">
        <v>0</v>
      </c>
      <c r="BL66" s="119">
        <v>0</v>
      </c>
    </row>
    <row r="67" spans="1:64" s="120" customFormat="1" ht="20.100000000000001" customHeight="1" x14ac:dyDescent="0.3">
      <c r="A67" s="30" t="s">
        <v>164</v>
      </c>
      <c r="B67" s="115" t="s">
        <v>185</v>
      </c>
      <c r="C67" s="116">
        <f t="shared" si="32"/>
        <v>60000</v>
      </c>
      <c r="D67" s="117">
        <f t="shared" si="33"/>
        <v>224800</v>
      </c>
      <c r="E67" s="118">
        <v>0</v>
      </c>
      <c r="F67" s="119">
        <v>0</v>
      </c>
      <c r="G67" s="118">
        <v>0</v>
      </c>
      <c r="H67" s="119">
        <v>0</v>
      </c>
      <c r="I67" s="118">
        <v>0</v>
      </c>
      <c r="J67" s="119">
        <v>0</v>
      </c>
      <c r="K67" s="118">
        <v>0</v>
      </c>
      <c r="L67" s="119">
        <v>0</v>
      </c>
      <c r="M67" s="118">
        <v>0</v>
      </c>
      <c r="N67" s="119">
        <v>0</v>
      </c>
      <c r="O67" s="118">
        <v>0</v>
      </c>
      <c r="P67" s="119">
        <v>0</v>
      </c>
      <c r="Q67" s="118">
        <v>0</v>
      </c>
      <c r="R67" s="119">
        <v>0</v>
      </c>
      <c r="S67" s="118">
        <v>0</v>
      </c>
      <c r="T67" s="119">
        <v>0</v>
      </c>
      <c r="U67" s="118">
        <v>0</v>
      </c>
      <c r="V67" s="119">
        <v>0</v>
      </c>
      <c r="W67" s="118">
        <v>0</v>
      </c>
      <c r="X67" s="119">
        <v>0</v>
      </c>
      <c r="Y67" s="118">
        <v>60000</v>
      </c>
      <c r="Z67" s="119">
        <v>140000</v>
      </c>
      <c r="AA67" s="118">
        <v>0</v>
      </c>
      <c r="AB67" s="119">
        <v>0</v>
      </c>
      <c r="AC67" s="118">
        <v>0</v>
      </c>
      <c r="AD67" s="119">
        <v>0</v>
      </c>
      <c r="AE67" s="118">
        <v>0</v>
      </c>
      <c r="AF67" s="119">
        <v>0</v>
      </c>
      <c r="AG67" s="118">
        <v>0</v>
      </c>
      <c r="AH67" s="119">
        <v>29800</v>
      </c>
      <c r="AI67" s="118">
        <v>0</v>
      </c>
      <c r="AJ67" s="119">
        <v>0</v>
      </c>
      <c r="AK67" s="118">
        <v>0</v>
      </c>
      <c r="AL67" s="119">
        <v>0</v>
      </c>
      <c r="AM67" s="118">
        <v>0</v>
      </c>
      <c r="AN67" s="119">
        <v>0</v>
      </c>
      <c r="AO67" s="118">
        <v>0</v>
      </c>
      <c r="AP67" s="119">
        <v>55000</v>
      </c>
      <c r="AQ67" s="118">
        <v>0</v>
      </c>
      <c r="AR67" s="119">
        <v>0</v>
      </c>
      <c r="AS67" s="118">
        <v>0</v>
      </c>
      <c r="AT67" s="119">
        <v>0</v>
      </c>
      <c r="AU67" s="118">
        <v>0</v>
      </c>
      <c r="AV67" s="119">
        <v>0</v>
      </c>
      <c r="AW67" s="118">
        <v>0</v>
      </c>
      <c r="AX67" s="119">
        <v>0</v>
      </c>
      <c r="AY67" s="118">
        <v>0</v>
      </c>
      <c r="AZ67" s="119">
        <v>0</v>
      </c>
      <c r="BA67" s="118">
        <v>0</v>
      </c>
      <c r="BB67" s="119">
        <v>0</v>
      </c>
      <c r="BC67" s="118">
        <v>0</v>
      </c>
      <c r="BD67" s="119">
        <v>0</v>
      </c>
      <c r="BE67" s="118">
        <v>0</v>
      </c>
      <c r="BF67" s="119">
        <v>0</v>
      </c>
      <c r="BG67" s="118">
        <v>0</v>
      </c>
      <c r="BH67" s="119">
        <v>0</v>
      </c>
      <c r="BI67" s="118">
        <v>0</v>
      </c>
      <c r="BJ67" s="119">
        <v>0</v>
      </c>
      <c r="BK67" s="118">
        <v>0</v>
      </c>
      <c r="BL67" s="119">
        <v>0</v>
      </c>
    </row>
    <row r="68" spans="1:64" s="120" customFormat="1" ht="20.100000000000001" customHeight="1" x14ac:dyDescent="0.3">
      <c r="A68" s="30" t="s">
        <v>166</v>
      </c>
      <c r="B68" s="115" t="s">
        <v>187</v>
      </c>
      <c r="C68" s="116">
        <f t="shared" si="32"/>
        <v>60030</v>
      </c>
      <c r="D68" s="117">
        <f t="shared" si="33"/>
        <v>261375</v>
      </c>
      <c r="E68" s="118">
        <v>0</v>
      </c>
      <c r="F68" s="119">
        <v>0</v>
      </c>
      <c r="G68" s="118">
        <v>0</v>
      </c>
      <c r="H68" s="119">
        <v>0</v>
      </c>
      <c r="I68" s="118">
        <v>0</v>
      </c>
      <c r="J68" s="119">
        <v>0</v>
      </c>
      <c r="K68" s="118">
        <v>0</v>
      </c>
      <c r="L68" s="119">
        <v>0</v>
      </c>
      <c r="M68" s="118">
        <v>0</v>
      </c>
      <c r="N68" s="119">
        <v>0</v>
      </c>
      <c r="O68" s="118">
        <v>0</v>
      </c>
      <c r="P68" s="119">
        <v>0</v>
      </c>
      <c r="Q68" s="118">
        <v>0</v>
      </c>
      <c r="R68" s="119">
        <v>0</v>
      </c>
      <c r="S68" s="118">
        <v>0</v>
      </c>
      <c r="T68" s="119">
        <v>0</v>
      </c>
      <c r="U68" s="118">
        <v>0</v>
      </c>
      <c r="V68" s="119">
        <v>0</v>
      </c>
      <c r="W68" s="118">
        <v>0</v>
      </c>
      <c r="X68" s="119">
        <v>0</v>
      </c>
      <c r="Y68" s="118">
        <v>60000</v>
      </c>
      <c r="Z68" s="119">
        <v>140000</v>
      </c>
      <c r="AA68" s="118">
        <v>0</v>
      </c>
      <c r="AB68" s="119">
        <v>0</v>
      </c>
      <c r="AC68" s="118">
        <v>0</v>
      </c>
      <c r="AD68" s="119">
        <v>0</v>
      </c>
      <c r="AE68" s="118">
        <v>0</v>
      </c>
      <c r="AF68" s="119">
        <v>0</v>
      </c>
      <c r="AG68" s="118">
        <v>0</v>
      </c>
      <c r="AH68" s="119">
        <v>54375</v>
      </c>
      <c r="AI68" s="118">
        <v>0</v>
      </c>
      <c r="AJ68" s="119">
        <v>0</v>
      </c>
      <c r="AK68" s="118">
        <v>0</v>
      </c>
      <c r="AL68" s="119">
        <v>0</v>
      </c>
      <c r="AM68" s="118">
        <v>0</v>
      </c>
      <c r="AN68" s="119">
        <v>0</v>
      </c>
      <c r="AO68" s="118">
        <v>30</v>
      </c>
      <c r="AP68" s="119">
        <v>67000</v>
      </c>
      <c r="AQ68" s="118">
        <v>0</v>
      </c>
      <c r="AR68" s="119">
        <v>0</v>
      </c>
      <c r="AS68" s="118">
        <v>0</v>
      </c>
      <c r="AT68" s="119">
        <v>0</v>
      </c>
      <c r="AU68" s="118">
        <v>0</v>
      </c>
      <c r="AV68" s="119">
        <v>0</v>
      </c>
      <c r="AW68" s="118">
        <v>0</v>
      </c>
      <c r="AX68" s="119">
        <v>0</v>
      </c>
      <c r="AY68" s="118">
        <v>0</v>
      </c>
      <c r="AZ68" s="119">
        <v>0</v>
      </c>
      <c r="BA68" s="118">
        <v>0</v>
      </c>
      <c r="BB68" s="119">
        <v>0</v>
      </c>
      <c r="BC68" s="118">
        <v>0</v>
      </c>
      <c r="BD68" s="119">
        <v>0</v>
      </c>
      <c r="BE68" s="118">
        <v>0</v>
      </c>
      <c r="BF68" s="119">
        <v>0</v>
      </c>
      <c r="BG68" s="118">
        <v>0</v>
      </c>
      <c r="BH68" s="119">
        <v>0</v>
      </c>
      <c r="BI68" s="118">
        <v>0</v>
      </c>
      <c r="BJ68" s="119">
        <v>0</v>
      </c>
      <c r="BK68" s="118">
        <v>0</v>
      </c>
      <c r="BL68" s="119">
        <v>0</v>
      </c>
    </row>
    <row r="69" spans="1:64" s="120" customFormat="1" ht="20.100000000000001" customHeight="1" x14ac:dyDescent="0.3">
      <c r="A69" s="30" t="s">
        <v>168</v>
      </c>
      <c r="B69" s="115" t="s">
        <v>189</v>
      </c>
      <c r="C69" s="116">
        <f t="shared" si="32"/>
        <v>60030</v>
      </c>
      <c r="D69" s="117">
        <f t="shared" si="33"/>
        <v>296800</v>
      </c>
      <c r="E69" s="118">
        <v>0</v>
      </c>
      <c r="F69" s="119">
        <v>0</v>
      </c>
      <c r="G69" s="118">
        <v>0</v>
      </c>
      <c r="H69" s="119">
        <v>0</v>
      </c>
      <c r="I69" s="118">
        <v>0</v>
      </c>
      <c r="J69" s="119">
        <v>0</v>
      </c>
      <c r="K69" s="118">
        <v>0</v>
      </c>
      <c r="L69" s="119">
        <v>0</v>
      </c>
      <c r="M69" s="118">
        <v>0</v>
      </c>
      <c r="N69" s="119">
        <v>0</v>
      </c>
      <c r="O69" s="118">
        <v>0</v>
      </c>
      <c r="P69" s="119">
        <v>0</v>
      </c>
      <c r="Q69" s="118">
        <v>0</v>
      </c>
      <c r="R69" s="119">
        <v>0</v>
      </c>
      <c r="S69" s="118">
        <v>0</v>
      </c>
      <c r="T69" s="119">
        <v>0</v>
      </c>
      <c r="U69" s="118">
        <v>0</v>
      </c>
      <c r="V69" s="119">
        <v>0</v>
      </c>
      <c r="W69" s="118">
        <v>0</v>
      </c>
      <c r="X69" s="119">
        <v>0</v>
      </c>
      <c r="Y69" s="118">
        <v>60000</v>
      </c>
      <c r="Z69" s="119">
        <v>140000</v>
      </c>
      <c r="AA69" s="118">
        <v>0</v>
      </c>
      <c r="AB69" s="119">
        <v>0</v>
      </c>
      <c r="AC69" s="118">
        <v>0</v>
      </c>
      <c r="AD69" s="119">
        <v>0</v>
      </c>
      <c r="AE69" s="118">
        <v>0</v>
      </c>
      <c r="AF69" s="119">
        <v>0</v>
      </c>
      <c r="AG69" s="118">
        <v>0</v>
      </c>
      <c r="AH69" s="119">
        <v>29800</v>
      </c>
      <c r="AI69" s="118">
        <v>0</v>
      </c>
      <c r="AJ69" s="119">
        <v>0</v>
      </c>
      <c r="AK69" s="118">
        <v>0</v>
      </c>
      <c r="AL69" s="119">
        <v>0</v>
      </c>
      <c r="AM69" s="118">
        <v>0</v>
      </c>
      <c r="AN69" s="119">
        <v>0</v>
      </c>
      <c r="AO69" s="118">
        <v>30</v>
      </c>
      <c r="AP69" s="119">
        <v>127000</v>
      </c>
      <c r="AQ69" s="118">
        <v>0</v>
      </c>
      <c r="AR69" s="119">
        <v>0</v>
      </c>
      <c r="AS69" s="118">
        <v>0</v>
      </c>
      <c r="AT69" s="119">
        <v>0</v>
      </c>
      <c r="AU69" s="118">
        <v>0</v>
      </c>
      <c r="AV69" s="119">
        <v>0</v>
      </c>
      <c r="AW69" s="118">
        <v>0</v>
      </c>
      <c r="AX69" s="119">
        <v>0</v>
      </c>
      <c r="AY69" s="118">
        <v>0</v>
      </c>
      <c r="AZ69" s="119">
        <v>0</v>
      </c>
      <c r="BA69" s="118">
        <v>0</v>
      </c>
      <c r="BB69" s="119">
        <v>0</v>
      </c>
      <c r="BC69" s="118">
        <v>0</v>
      </c>
      <c r="BD69" s="119">
        <v>0</v>
      </c>
      <c r="BE69" s="118">
        <v>0</v>
      </c>
      <c r="BF69" s="119">
        <v>0</v>
      </c>
      <c r="BG69" s="118">
        <v>0</v>
      </c>
      <c r="BH69" s="119">
        <v>0</v>
      </c>
      <c r="BI69" s="118">
        <v>0</v>
      </c>
      <c r="BJ69" s="119">
        <v>0</v>
      </c>
      <c r="BK69" s="118">
        <v>0</v>
      </c>
      <c r="BL69" s="119">
        <v>0</v>
      </c>
    </row>
    <row r="70" spans="1:64" s="120" customFormat="1" ht="20.100000000000001" customHeight="1" x14ac:dyDescent="0.3">
      <c r="A70" s="30" t="s">
        <v>170</v>
      </c>
      <c r="B70" s="115" t="s">
        <v>191</v>
      </c>
      <c r="C70" s="116">
        <f t="shared" si="32"/>
        <v>60000</v>
      </c>
      <c r="D70" s="117">
        <f t="shared" si="33"/>
        <v>294375</v>
      </c>
      <c r="E70" s="118">
        <v>0</v>
      </c>
      <c r="F70" s="119">
        <v>0</v>
      </c>
      <c r="G70" s="118">
        <v>0</v>
      </c>
      <c r="H70" s="119">
        <v>0</v>
      </c>
      <c r="I70" s="118">
        <v>0</v>
      </c>
      <c r="J70" s="119">
        <v>0</v>
      </c>
      <c r="K70" s="118">
        <v>0</v>
      </c>
      <c r="L70" s="119">
        <v>0</v>
      </c>
      <c r="M70" s="118">
        <v>0</v>
      </c>
      <c r="N70" s="119">
        <v>0</v>
      </c>
      <c r="O70" s="118">
        <v>0</v>
      </c>
      <c r="P70" s="119">
        <v>0</v>
      </c>
      <c r="Q70" s="118">
        <v>0</v>
      </c>
      <c r="R70" s="119">
        <v>0</v>
      </c>
      <c r="S70" s="118">
        <v>0</v>
      </c>
      <c r="T70" s="119">
        <v>0</v>
      </c>
      <c r="U70" s="118">
        <v>0</v>
      </c>
      <c r="V70" s="119">
        <v>0</v>
      </c>
      <c r="W70" s="118">
        <v>0</v>
      </c>
      <c r="X70" s="119">
        <v>0</v>
      </c>
      <c r="Y70" s="118">
        <v>60000</v>
      </c>
      <c r="Z70" s="119">
        <v>140000</v>
      </c>
      <c r="AA70" s="118">
        <v>0</v>
      </c>
      <c r="AB70" s="119">
        <v>0</v>
      </c>
      <c r="AC70" s="118">
        <v>0</v>
      </c>
      <c r="AD70" s="119">
        <v>0</v>
      </c>
      <c r="AE70" s="118">
        <v>0</v>
      </c>
      <c r="AF70" s="119">
        <v>0</v>
      </c>
      <c r="AG70" s="118">
        <v>0</v>
      </c>
      <c r="AH70" s="119">
        <v>54375</v>
      </c>
      <c r="AI70" s="118">
        <v>0</v>
      </c>
      <c r="AJ70" s="119">
        <v>0</v>
      </c>
      <c r="AK70" s="118">
        <v>0</v>
      </c>
      <c r="AL70" s="119">
        <v>0</v>
      </c>
      <c r="AM70" s="118">
        <v>0</v>
      </c>
      <c r="AN70" s="119">
        <v>0</v>
      </c>
      <c r="AO70" s="118">
        <v>0</v>
      </c>
      <c r="AP70" s="119">
        <v>20000</v>
      </c>
      <c r="AQ70" s="118">
        <v>0</v>
      </c>
      <c r="AR70" s="119">
        <v>0</v>
      </c>
      <c r="AS70" s="118">
        <v>0</v>
      </c>
      <c r="AT70" s="119">
        <v>0</v>
      </c>
      <c r="AU70" s="118">
        <v>0</v>
      </c>
      <c r="AV70" s="119">
        <v>0</v>
      </c>
      <c r="AW70" s="118">
        <v>0</v>
      </c>
      <c r="AX70" s="119">
        <v>0</v>
      </c>
      <c r="AY70" s="118">
        <v>0</v>
      </c>
      <c r="AZ70" s="119">
        <v>0</v>
      </c>
      <c r="BA70" s="118">
        <v>0</v>
      </c>
      <c r="BB70" s="119">
        <v>80000</v>
      </c>
      <c r="BC70" s="118">
        <v>0</v>
      </c>
      <c r="BD70" s="119">
        <v>0</v>
      </c>
      <c r="BE70" s="118">
        <v>0</v>
      </c>
      <c r="BF70" s="119">
        <v>0</v>
      </c>
      <c r="BG70" s="118">
        <v>0</v>
      </c>
      <c r="BH70" s="119">
        <v>0</v>
      </c>
      <c r="BI70" s="118">
        <v>0</v>
      </c>
      <c r="BJ70" s="119">
        <v>0</v>
      </c>
      <c r="BK70" s="118">
        <v>0</v>
      </c>
      <c r="BL70" s="119">
        <v>0</v>
      </c>
    </row>
    <row r="71" spans="1:64" s="120" customFormat="1" ht="20.100000000000001" customHeight="1" x14ac:dyDescent="0.3">
      <c r="A71" s="30" t="s">
        <v>172</v>
      </c>
      <c r="B71" s="115" t="s">
        <v>193</v>
      </c>
      <c r="C71" s="116">
        <f t="shared" si="32"/>
        <v>60000</v>
      </c>
      <c r="D71" s="117">
        <f t="shared" si="33"/>
        <v>210800</v>
      </c>
      <c r="E71" s="118">
        <v>0</v>
      </c>
      <c r="F71" s="119">
        <v>0</v>
      </c>
      <c r="G71" s="118">
        <v>0</v>
      </c>
      <c r="H71" s="119">
        <v>0</v>
      </c>
      <c r="I71" s="118">
        <v>0</v>
      </c>
      <c r="J71" s="119">
        <v>0</v>
      </c>
      <c r="K71" s="118">
        <v>0</v>
      </c>
      <c r="L71" s="119">
        <v>0</v>
      </c>
      <c r="M71" s="118">
        <v>0</v>
      </c>
      <c r="N71" s="119">
        <v>0</v>
      </c>
      <c r="O71" s="118">
        <v>0</v>
      </c>
      <c r="P71" s="119">
        <v>0</v>
      </c>
      <c r="Q71" s="118">
        <v>0</v>
      </c>
      <c r="R71" s="119">
        <v>0</v>
      </c>
      <c r="S71" s="118">
        <v>0</v>
      </c>
      <c r="T71" s="119">
        <v>0</v>
      </c>
      <c r="U71" s="118">
        <v>0</v>
      </c>
      <c r="V71" s="119">
        <v>0</v>
      </c>
      <c r="W71" s="118">
        <v>0</v>
      </c>
      <c r="X71" s="119">
        <v>0</v>
      </c>
      <c r="Y71" s="118">
        <v>60000</v>
      </c>
      <c r="Z71" s="119">
        <v>161000</v>
      </c>
      <c r="AA71" s="118">
        <v>0</v>
      </c>
      <c r="AB71" s="119">
        <v>0</v>
      </c>
      <c r="AC71" s="118">
        <v>0</v>
      </c>
      <c r="AD71" s="119">
        <v>0</v>
      </c>
      <c r="AE71" s="118">
        <v>0</v>
      </c>
      <c r="AF71" s="119">
        <v>0</v>
      </c>
      <c r="AG71" s="118">
        <v>0</v>
      </c>
      <c r="AH71" s="119">
        <v>29800</v>
      </c>
      <c r="AI71" s="118">
        <v>0</v>
      </c>
      <c r="AJ71" s="119">
        <v>0</v>
      </c>
      <c r="AK71" s="118">
        <v>0</v>
      </c>
      <c r="AL71" s="119">
        <v>0</v>
      </c>
      <c r="AM71" s="118">
        <v>0</v>
      </c>
      <c r="AN71" s="119">
        <v>0</v>
      </c>
      <c r="AO71" s="118">
        <v>0</v>
      </c>
      <c r="AP71" s="119">
        <v>20000</v>
      </c>
      <c r="AQ71" s="118">
        <v>0</v>
      </c>
      <c r="AR71" s="119">
        <v>0</v>
      </c>
      <c r="AS71" s="118">
        <v>0</v>
      </c>
      <c r="AT71" s="119">
        <v>0</v>
      </c>
      <c r="AU71" s="118">
        <v>0</v>
      </c>
      <c r="AV71" s="119">
        <v>0</v>
      </c>
      <c r="AW71" s="118">
        <v>0</v>
      </c>
      <c r="AX71" s="119">
        <v>0</v>
      </c>
      <c r="AY71" s="118">
        <v>0</v>
      </c>
      <c r="AZ71" s="119">
        <v>0</v>
      </c>
      <c r="BA71" s="118">
        <v>0</v>
      </c>
      <c r="BB71" s="119">
        <v>0</v>
      </c>
      <c r="BC71" s="118">
        <v>0</v>
      </c>
      <c r="BD71" s="119">
        <v>0</v>
      </c>
      <c r="BE71" s="118">
        <v>0</v>
      </c>
      <c r="BF71" s="119">
        <v>0</v>
      </c>
      <c r="BG71" s="118">
        <v>0</v>
      </c>
      <c r="BH71" s="119">
        <v>0</v>
      </c>
      <c r="BI71" s="118">
        <v>0</v>
      </c>
      <c r="BJ71" s="119">
        <v>0</v>
      </c>
      <c r="BK71" s="118">
        <v>0</v>
      </c>
      <c r="BL71" s="119">
        <v>0</v>
      </c>
    </row>
    <row r="72" spans="1:64" s="120" customFormat="1" ht="20.100000000000001" customHeight="1" x14ac:dyDescent="0.3">
      <c r="A72" s="30" t="s">
        <v>174</v>
      </c>
      <c r="B72" s="121" t="s">
        <v>195</v>
      </c>
      <c r="C72" s="116">
        <f t="shared" si="32"/>
        <v>60000</v>
      </c>
      <c r="D72" s="117">
        <f t="shared" si="33"/>
        <v>189800</v>
      </c>
      <c r="E72" s="118">
        <v>0</v>
      </c>
      <c r="F72" s="119">
        <v>0</v>
      </c>
      <c r="G72" s="118">
        <v>0</v>
      </c>
      <c r="H72" s="119">
        <v>0</v>
      </c>
      <c r="I72" s="118">
        <v>0</v>
      </c>
      <c r="J72" s="119">
        <v>0</v>
      </c>
      <c r="K72" s="118">
        <v>0</v>
      </c>
      <c r="L72" s="119">
        <v>0</v>
      </c>
      <c r="M72" s="118">
        <v>0</v>
      </c>
      <c r="N72" s="119">
        <v>0</v>
      </c>
      <c r="O72" s="118">
        <v>0</v>
      </c>
      <c r="P72" s="119">
        <v>0</v>
      </c>
      <c r="Q72" s="118">
        <v>0</v>
      </c>
      <c r="R72" s="119">
        <v>0</v>
      </c>
      <c r="S72" s="118">
        <v>0</v>
      </c>
      <c r="T72" s="119">
        <v>0</v>
      </c>
      <c r="U72" s="118">
        <v>0</v>
      </c>
      <c r="V72" s="119">
        <v>0</v>
      </c>
      <c r="W72" s="118">
        <v>0</v>
      </c>
      <c r="X72" s="119">
        <v>0</v>
      </c>
      <c r="Y72" s="118">
        <v>60000</v>
      </c>
      <c r="Z72" s="119">
        <v>140000</v>
      </c>
      <c r="AA72" s="118">
        <v>0</v>
      </c>
      <c r="AB72" s="119">
        <v>0</v>
      </c>
      <c r="AC72" s="118">
        <v>0</v>
      </c>
      <c r="AD72" s="119">
        <v>0</v>
      </c>
      <c r="AE72" s="118">
        <v>0</v>
      </c>
      <c r="AF72" s="119">
        <v>0</v>
      </c>
      <c r="AG72" s="118">
        <v>0</v>
      </c>
      <c r="AH72" s="119">
        <v>29800</v>
      </c>
      <c r="AI72" s="118">
        <v>0</v>
      </c>
      <c r="AJ72" s="119">
        <v>0</v>
      </c>
      <c r="AK72" s="118">
        <v>0</v>
      </c>
      <c r="AL72" s="119">
        <v>0</v>
      </c>
      <c r="AM72" s="118">
        <v>0</v>
      </c>
      <c r="AN72" s="119">
        <v>0</v>
      </c>
      <c r="AO72" s="118">
        <v>0</v>
      </c>
      <c r="AP72" s="119">
        <v>20000</v>
      </c>
      <c r="AQ72" s="118">
        <v>0</v>
      </c>
      <c r="AR72" s="119">
        <v>0</v>
      </c>
      <c r="AS72" s="118">
        <v>0</v>
      </c>
      <c r="AT72" s="119">
        <v>0</v>
      </c>
      <c r="AU72" s="118">
        <v>0</v>
      </c>
      <c r="AV72" s="119">
        <v>0</v>
      </c>
      <c r="AW72" s="118">
        <v>0</v>
      </c>
      <c r="AX72" s="119">
        <v>0</v>
      </c>
      <c r="AY72" s="118">
        <v>0</v>
      </c>
      <c r="AZ72" s="119">
        <v>0</v>
      </c>
      <c r="BA72" s="118">
        <v>0</v>
      </c>
      <c r="BB72" s="119">
        <v>0</v>
      </c>
      <c r="BC72" s="118">
        <v>0</v>
      </c>
      <c r="BD72" s="119">
        <v>0</v>
      </c>
      <c r="BE72" s="118">
        <v>0</v>
      </c>
      <c r="BF72" s="119">
        <v>0</v>
      </c>
      <c r="BG72" s="118">
        <v>0</v>
      </c>
      <c r="BH72" s="119">
        <v>0</v>
      </c>
      <c r="BI72" s="118">
        <v>0</v>
      </c>
      <c r="BJ72" s="119">
        <v>0</v>
      </c>
      <c r="BK72" s="118">
        <v>0</v>
      </c>
      <c r="BL72" s="119">
        <v>0</v>
      </c>
    </row>
    <row r="73" spans="1:64" s="127" customFormat="1" ht="20.100000000000001" customHeight="1" x14ac:dyDescent="0.3">
      <c r="A73" s="30" t="s">
        <v>176</v>
      </c>
      <c r="B73" s="122" t="s">
        <v>197</v>
      </c>
      <c r="C73" s="123">
        <f t="shared" si="32"/>
        <v>60000</v>
      </c>
      <c r="D73" s="124">
        <f t="shared" si="33"/>
        <v>254375</v>
      </c>
      <c r="E73" s="125">
        <v>0</v>
      </c>
      <c r="F73" s="126">
        <v>0</v>
      </c>
      <c r="G73" s="125">
        <v>0</v>
      </c>
      <c r="H73" s="126">
        <v>0</v>
      </c>
      <c r="I73" s="125">
        <v>0</v>
      </c>
      <c r="J73" s="126">
        <v>0</v>
      </c>
      <c r="K73" s="125">
        <v>0</v>
      </c>
      <c r="L73" s="126">
        <v>0</v>
      </c>
      <c r="M73" s="125">
        <v>0</v>
      </c>
      <c r="N73" s="126">
        <v>0</v>
      </c>
      <c r="O73" s="125">
        <v>0</v>
      </c>
      <c r="P73" s="126">
        <v>0</v>
      </c>
      <c r="Q73" s="125">
        <v>0</v>
      </c>
      <c r="R73" s="126">
        <v>0</v>
      </c>
      <c r="S73" s="125">
        <v>0</v>
      </c>
      <c r="T73" s="126">
        <v>0</v>
      </c>
      <c r="U73" s="125">
        <v>0</v>
      </c>
      <c r="V73" s="126">
        <v>0</v>
      </c>
      <c r="W73" s="125">
        <v>0</v>
      </c>
      <c r="X73" s="126">
        <v>0</v>
      </c>
      <c r="Y73" s="125">
        <v>60000</v>
      </c>
      <c r="Z73" s="126">
        <v>140000</v>
      </c>
      <c r="AA73" s="125">
        <v>0</v>
      </c>
      <c r="AB73" s="126">
        <v>0</v>
      </c>
      <c r="AC73" s="125">
        <v>0</v>
      </c>
      <c r="AD73" s="126">
        <v>0</v>
      </c>
      <c r="AE73" s="125">
        <v>0</v>
      </c>
      <c r="AF73" s="126">
        <v>0</v>
      </c>
      <c r="AG73" s="125">
        <v>0</v>
      </c>
      <c r="AH73" s="126">
        <v>54375</v>
      </c>
      <c r="AI73" s="125">
        <v>0</v>
      </c>
      <c r="AJ73" s="126">
        <v>0</v>
      </c>
      <c r="AK73" s="125">
        <v>0</v>
      </c>
      <c r="AL73" s="126">
        <v>0</v>
      </c>
      <c r="AM73" s="125">
        <v>0</v>
      </c>
      <c r="AN73" s="126">
        <v>0</v>
      </c>
      <c r="AO73" s="125">
        <v>0</v>
      </c>
      <c r="AP73" s="126">
        <v>20000</v>
      </c>
      <c r="AQ73" s="125">
        <v>0</v>
      </c>
      <c r="AR73" s="126">
        <v>0</v>
      </c>
      <c r="AS73" s="125">
        <v>0</v>
      </c>
      <c r="AT73" s="126">
        <v>0</v>
      </c>
      <c r="AU73" s="125">
        <v>0</v>
      </c>
      <c r="AV73" s="126">
        <v>0</v>
      </c>
      <c r="AW73" s="125">
        <v>0</v>
      </c>
      <c r="AX73" s="126">
        <v>0</v>
      </c>
      <c r="AY73" s="125">
        <v>0</v>
      </c>
      <c r="AZ73" s="126">
        <v>0</v>
      </c>
      <c r="BA73" s="125">
        <v>0</v>
      </c>
      <c r="BB73" s="126">
        <v>40000</v>
      </c>
      <c r="BC73" s="125">
        <v>0</v>
      </c>
      <c r="BD73" s="126">
        <v>0</v>
      </c>
      <c r="BE73" s="125">
        <v>0</v>
      </c>
      <c r="BF73" s="126">
        <v>0</v>
      </c>
      <c r="BG73" s="125">
        <v>0</v>
      </c>
      <c r="BH73" s="126">
        <v>0</v>
      </c>
      <c r="BI73" s="125">
        <v>0</v>
      </c>
      <c r="BJ73" s="126">
        <v>0</v>
      </c>
      <c r="BK73" s="125">
        <v>0</v>
      </c>
      <c r="BL73" s="126">
        <v>0</v>
      </c>
    </row>
    <row r="74" spans="1:64" s="133" customFormat="1" ht="20.100000000000001" customHeight="1" x14ac:dyDescent="0.3">
      <c r="A74" s="30" t="s">
        <v>178</v>
      </c>
      <c r="B74" s="128" t="s">
        <v>199</v>
      </c>
      <c r="C74" s="129">
        <f t="shared" si="32"/>
        <v>22786</v>
      </c>
      <c r="D74" s="130">
        <f t="shared" si="33"/>
        <v>1484981</v>
      </c>
      <c r="E74" s="131">
        <v>60</v>
      </c>
      <c r="F74" s="132">
        <v>30640</v>
      </c>
      <c r="G74" s="131">
        <v>27</v>
      </c>
      <c r="H74" s="132">
        <v>15660</v>
      </c>
      <c r="I74" s="131">
        <v>245</v>
      </c>
      <c r="J74" s="132">
        <v>328090</v>
      </c>
      <c r="K74" s="131">
        <v>0</v>
      </c>
      <c r="L74" s="132">
        <v>0</v>
      </c>
      <c r="M74" s="131">
        <v>0</v>
      </c>
      <c r="N74" s="132">
        <v>0</v>
      </c>
      <c r="O74" s="131">
        <v>1</v>
      </c>
      <c r="P74" s="132">
        <v>65620</v>
      </c>
      <c r="Q74" s="131">
        <v>0</v>
      </c>
      <c r="R74" s="132">
        <v>0</v>
      </c>
      <c r="S74" s="131">
        <v>0</v>
      </c>
      <c r="T74" s="132">
        <v>0</v>
      </c>
      <c r="U74" s="131">
        <v>0</v>
      </c>
      <c r="V74" s="132">
        <v>3000</v>
      </c>
      <c r="W74" s="131">
        <v>0</v>
      </c>
      <c r="X74" s="132">
        <v>0</v>
      </c>
      <c r="Y74" s="131">
        <v>0</v>
      </c>
      <c r="Z74" s="132">
        <v>0</v>
      </c>
      <c r="AA74" s="131">
        <v>9000</v>
      </c>
      <c r="AB74" s="132">
        <v>83051</v>
      </c>
      <c r="AC74" s="131">
        <v>13000</v>
      </c>
      <c r="AD74" s="132">
        <v>17420</v>
      </c>
      <c r="AE74" s="131">
        <v>1</v>
      </c>
      <c r="AF74" s="132">
        <v>33700</v>
      </c>
      <c r="AG74" s="131">
        <v>1</v>
      </c>
      <c r="AH74" s="132">
        <v>111500</v>
      </c>
      <c r="AI74" s="131">
        <v>6</v>
      </c>
      <c r="AJ74" s="132">
        <v>181500</v>
      </c>
      <c r="AK74" s="131">
        <v>0</v>
      </c>
      <c r="AL74" s="132">
        <v>0</v>
      </c>
      <c r="AM74" s="131">
        <v>0</v>
      </c>
      <c r="AN74" s="132">
        <v>0</v>
      </c>
      <c r="AO74" s="131">
        <v>0</v>
      </c>
      <c r="AP74" s="132">
        <v>90000</v>
      </c>
      <c r="AQ74" s="131">
        <v>0</v>
      </c>
      <c r="AR74" s="132">
        <v>0</v>
      </c>
      <c r="AS74" s="131">
        <v>0</v>
      </c>
      <c r="AT74" s="132">
        <v>0</v>
      </c>
      <c r="AU74" s="131">
        <v>135</v>
      </c>
      <c r="AV74" s="132">
        <v>165000</v>
      </c>
      <c r="AW74" s="131">
        <v>0</v>
      </c>
      <c r="AX74" s="132">
        <v>0</v>
      </c>
      <c r="AY74" s="131">
        <v>60</v>
      </c>
      <c r="AZ74" s="132">
        <v>113000</v>
      </c>
      <c r="BA74" s="131">
        <v>75</v>
      </c>
      <c r="BB74" s="132">
        <v>71000</v>
      </c>
      <c r="BC74" s="131">
        <v>50</v>
      </c>
      <c r="BD74" s="132">
        <v>32000</v>
      </c>
      <c r="BE74" s="131">
        <v>0</v>
      </c>
      <c r="BF74" s="132">
        <v>0</v>
      </c>
      <c r="BG74" s="131">
        <v>125</v>
      </c>
      <c r="BH74" s="132">
        <v>143800</v>
      </c>
      <c r="BI74" s="131">
        <v>0</v>
      </c>
      <c r="BJ74" s="132">
        <v>0</v>
      </c>
      <c r="BK74" s="131">
        <v>0</v>
      </c>
      <c r="BL74" s="132">
        <v>0</v>
      </c>
    </row>
    <row r="75" spans="1:64" s="133" customFormat="1" ht="20.100000000000001" customHeight="1" x14ac:dyDescent="0.3">
      <c r="A75" s="30" t="s">
        <v>180</v>
      </c>
      <c r="B75" s="128" t="s">
        <v>201</v>
      </c>
      <c r="C75" s="129">
        <f t="shared" si="32"/>
        <v>25957</v>
      </c>
      <c r="D75" s="130">
        <f t="shared" si="33"/>
        <v>1898481</v>
      </c>
      <c r="E75" s="131">
        <v>70</v>
      </c>
      <c r="F75" s="132">
        <v>34240</v>
      </c>
      <c r="G75" s="131">
        <v>30</v>
      </c>
      <c r="H75" s="132">
        <v>17400</v>
      </c>
      <c r="I75" s="131">
        <v>285</v>
      </c>
      <c r="J75" s="132">
        <v>381960</v>
      </c>
      <c r="K75" s="131">
        <v>30</v>
      </c>
      <c r="L75" s="132">
        <v>102500</v>
      </c>
      <c r="M75" s="131">
        <v>0</v>
      </c>
      <c r="N75" s="132">
        <v>0</v>
      </c>
      <c r="O75" s="131">
        <v>3</v>
      </c>
      <c r="P75" s="132">
        <v>120780</v>
      </c>
      <c r="Q75" s="131">
        <v>0</v>
      </c>
      <c r="R75" s="132">
        <v>0</v>
      </c>
      <c r="S75" s="131">
        <v>0</v>
      </c>
      <c r="T75" s="132">
        <v>0</v>
      </c>
      <c r="U75" s="131">
        <v>0</v>
      </c>
      <c r="V75" s="132">
        <v>3000</v>
      </c>
      <c r="W75" s="131">
        <v>0</v>
      </c>
      <c r="X75" s="132">
        <v>0</v>
      </c>
      <c r="Y75" s="131">
        <v>0</v>
      </c>
      <c r="Z75" s="132">
        <v>0</v>
      </c>
      <c r="AA75" s="131">
        <v>15000</v>
      </c>
      <c r="AB75" s="132">
        <v>107251</v>
      </c>
      <c r="AC75" s="131">
        <v>10000</v>
      </c>
      <c r="AD75" s="132">
        <v>13400</v>
      </c>
      <c r="AE75" s="131">
        <v>1</v>
      </c>
      <c r="AF75" s="132">
        <v>23700</v>
      </c>
      <c r="AG75" s="131">
        <v>1</v>
      </c>
      <c r="AH75" s="132">
        <v>111500</v>
      </c>
      <c r="AI75" s="131">
        <v>7</v>
      </c>
      <c r="AJ75" s="132">
        <v>201050</v>
      </c>
      <c r="AK75" s="131">
        <v>0</v>
      </c>
      <c r="AL75" s="132">
        <v>0</v>
      </c>
      <c r="AM75" s="131">
        <v>0</v>
      </c>
      <c r="AN75" s="132">
        <v>0</v>
      </c>
      <c r="AO75" s="131">
        <v>0</v>
      </c>
      <c r="AP75" s="132">
        <v>188000</v>
      </c>
      <c r="AQ75" s="131">
        <v>0</v>
      </c>
      <c r="AR75" s="132">
        <v>0</v>
      </c>
      <c r="AS75" s="131">
        <v>50</v>
      </c>
      <c r="AT75" s="132">
        <v>48500</v>
      </c>
      <c r="AU75" s="131">
        <v>135</v>
      </c>
      <c r="AV75" s="132">
        <v>137000</v>
      </c>
      <c r="AW75" s="131">
        <v>0</v>
      </c>
      <c r="AX75" s="132">
        <v>0</v>
      </c>
      <c r="AY75" s="131">
        <v>70</v>
      </c>
      <c r="AZ75" s="132">
        <v>128500</v>
      </c>
      <c r="BA75" s="131">
        <v>100</v>
      </c>
      <c r="BB75" s="132">
        <v>99000</v>
      </c>
      <c r="BC75" s="131">
        <v>50</v>
      </c>
      <c r="BD75" s="132">
        <v>32000</v>
      </c>
      <c r="BE75" s="131">
        <v>0</v>
      </c>
      <c r="BF75" s="132">
        <v>0</v>
      </c>
      <c r="BG75" s="131">
        <v>125</v>
      </c>
      <c r="BH75" s="132">
        <v>148700</v>
      </c>
      <c r="BI75" s="131">
        <v>0</v>
      </c>
      <c r="BJ75" s="132">
        <v>0</v>
      </c>
      <c r="BK75" s="131">
        <v>0</v>
      </c>
      <c r="BL75" s="132">
        <v>0</v>
      </c>
    </row>
    <row r="76" spans="1:64" s="133" customFormat="1" ht="20.100000000000001" customHeight="1" x14ac:dyDescent="0.3">
      <c r="A76" s="30" t="s">
        <v>182</v>
      </c>
      <c r="B76" s="128" t="s">
        <v>203</v>
      </c>
      <c r="C76" s="129">
        <f t="shared" si="32"/>
        <v>55722</v>
      </c>
      <c r="D76" s="130">
        <f t="shared" si="33"/>
        <v>2956761</v>
      </c>
      <c r="E76" s="131">
        <v>160</v>
      </c>
      <c r="F76" s="132">
        <v>75640</v>
      </c>
      <c r="G76" s="131">
        <v>62</v>
      </c>
      <c r="H76" s="132">
        <v>35960</v>
      </c>
      <c r="I76" s="131">
        <v>645</v>
      </c>
      <c r="J76" s="132">
        <v>825110</v>
      </c>
      <c r="K76" s="131">
        <v>0</v>
      </c>
      <c r="L76" s="132">
        <v>0</v>
      </c>
      <c r="M76" s="131">
        <v>0</v>
      </c>
      <c r="N76" s="132">
        <v>0</v>
      </c>
      <c r="O76" s="131">
        <v>0</v>
      </c>
      <c r="P76" s="132">
        <v>125760</v>
      </c>
      <c r="Q76" s="131">
        <v>0</v>
      </c>
      <c r="R76" s="132">
        <v>0</v>
      </c>
      <c r="S76" s="131">
        <v>0</v>
      </c>
      <c r="T76" s="132">
        <v>0</v>
      </c>
      <c r="U76" s="131">
        <v>0</v>
      </c>
      <c r="V76" s="132">
        <v>14500</v>
      </c>
      <c r="W76" s="131">
        <v>0</v>
      </c>
      <c r="X76" s="132">
        <v>0</v>
      </c>
      <c r="Y76" s="131">
        <v>0</v>
      </c>
      <c r="Z76" s="132">
        <v>0</v>
      </c>
      <c r="AA76" s="131">
        <v>33000</v>
      </c>
      <c r="AB76" s="132">
        <v>316751</v>
      </c>
      <c r="AC76" s="131">
        <v>21000</v>
      </c>
      <c r="AD76" s="132">
        <v>28140</v>
      </c>
      <c r="AE76" s="131">
        <v>1</v>
      </c>
      <c r="AF76" s="132">
        <v>26700</v>
      </c>
      <c r="AG76" s="131">
        <v>0</v>
      </c>
      <c r="AH76" s="132">
        <v>0</v>
      </c>
      <c r="AI76" s="131">
        <v>19</v>
      </c>
      <c r="AJ76" s="132">
        <v>394750</v>
      </c>
      <c r="AK76" s="131">
        <v>0</v>
      </c>
      <c r="AL76" s="132">
        <v>0</v>
      </c>
      <c r="AM76" s="131">
        <v>0</v>
      </c>
      <c r="AN76" s="132">
        <v>0</v>
      </c>
      <c r="AO76" s="131">
        <v>0</v>
      </c>
      <c r="AP76" s="132">
        <v>221600</v>
      </c>
      <c r="AQ76" s="131">
        <v>0</v>
      </c>
      <c r="AR76" s="132">
        <v>0</v>
      </c>
      <c r="AS76" s="131">
        <v>50</v>
      </c>
      <c r="AT76" s="132">
        <v>48500</v>
      </c>
      <c r="AU76" s="131">
        <v>135</v>
      </c>
      <c r="AV76" s="132">
        <v>165000</v>
      </c>
      <c r="AW76" s="131">
        <v>0</v>
      </c>
      <c r="AX76" s="132">
        <v>0</v>
      </c>
      <c r="AY76" s="131">
        <v>160</v>
      </c>
      <c r="AZ76" s="132">
        <v>277850</v>
      </c>
      <c r="BA76" s="131">
        <v>190</v>
      </c>
      <c r="BB76" s="132">
        <v>135000</v>
      </c>
      <c r="BC76" s="131">
        <v>50</v>
      </c>
      <c r="BD76" s="132">
        <v>32000</v>
      </c>
      <c r="BE76" s="131">
        <v>0</v>
      </c>
      <c r="BF76" s="132">
        <v>0</v>
      </c>
      <c r="BG76" s="131">
        <v>250</v>
      </c>
      <c r="BH76" s="132">
        <v>233500</v>
      </c>
      <c r="BI76" s="131">
        <v>0</v>
      </c>
      <c r="BJ76" s="132">
        <v>0</v>
      </c>
      <c r="BK76" s="131">
        <v>0</v>
      </c>
      <c r="BL76" s="132">
        <v>0</v>
      </c>
    </row>
    <row r="77" spans="1:64" s="133" customFormat="1" ht="20.100000000000001" customHeight="1" x14ac:dyDescent="0.3">
      <c r="A77" s="30" t="s">
        <v>184</v>
      </c>
      <c r="B77" s="128" t="s">
        <v>205</v>
      </c>
      <c r="C77" s="129">
        <f t="shared" si="32"/>
        <v>31874</v>
      </c>
      <c r="D77" s="130">
        <f t="shared" si="33"/>
        <v>1659841</v>
      </c>
      <c r="E77" s="131">
        <v>70</v>
      </c>
      <c r="F77" s="132">
        <v>38240</v>
      </c>
      <c r="G77" s="131">
        <v>35</v>
      </c>
      <c r="H77" s="132">
        <v>20300</v>
      </c>
      <c r="I77" s="131">
        <v>285</v>
      </c>
      <c r="J77" s="132">
        <v>384400</v>
      </c>
      <c r="K77" s="131">
        <v>0</v>
      </c>
      <c r="L77" s="132">
        <v>0</v>
      </c>
      <c r="M77" s="131">
        <v>0</v>
      </c>
      <c r="N77" s="132">
        <v>0</v>
      </c>
      <c r="O77" s="131">
        <v>1</v>
      </c>
      <c r="P77" s="132">
        <v>71120</v>
      </c>
      <c r="Q77" s="131">
        <v>0</v>
      </c>
      <c r="R77" s="132">
        <v>0</v>
      </c>
      <c r="S77" s="131">
        <v>0</v>
      </c>
      <c r="T77" s="132">
        <v>0</v>
      </c>
      <c r="U77" s="131">
        <v>0</v>
      </c>
      <c r="V77" s="132">
        <v>3000</v>
      </c>
      <c r="W77" s="131">
        <v>0</v>
      </c>
      <c r="X77" s="132">
        <v>0</v>
      </c>
      <c r="Y77" s="131">
        <v>0</v>
      </c>
      <c r="Z77" s="132">
        <v>0</v>
      </c>
      <c r="AA77" s="131">
        <v>19000</v>
      </c>
      <c r="AB77" s="132">
        <v>163051</v>
      </c>
      <c r="AC77" s="131">
        <v>12000</v>
      </c>
      <c r="AD77" s="132">
        <v>16080</v>
      </c>
      <c r="AE77" s="131">
        <v>1</v>
      </c>
      <c r="AF77" s="132">
        <v>26700</v>
      </c>
      <c r="AG77" s="131">
        <v>0</v>
      </c>
      <c r="AH77" s="132">
        <v>0</v>
      </c>
      <c r="AI77" s="131">
        <v>7</v>
      </c>
      <c r="AJ77" s="132">
        <v>201050</v>
      </c>
      <c r="AK77" s="131">
        <v>0</v>
      </c>
      <c r="AL77" s="132">
        <v>0</v>
      </c>
      <c r="AM77" s="131">
        <v>0</v>
      </c>
      <c r="AN77" s="132">
        <v>0</v>
      </c>
      <c r="AO77" s="131">
        <v>0</v>
      </c>
      <c r="AP77" s="132">
        <v>146500</v>
      </c>
      <c r="AQ77" s="131">
        <v>0</v>
      </c>
      <c r="AR77" s="132">
        <v>0</v>
      </c>
      <c r="AS77" s="131">
        <v>0</v>
      </c>
      <c r="AT77" s="132">
        <v>0</v>
      </c>
      <c r="AU77" s="131">
        <v>135</v>
      </c>
      <c r="AV77" s="132">
        <v>137000</v>
      </c>
      <c r="AW77" s="131">
        <v>0</v>
      </c>
      <c r="AX77" s="132">
        <v>119700</v>
      </c>
      <c r="AY77" s="131">
        <v>70</v>
      </c>
      <c r="AZ77" s="132">
        <v>128500</v>
      </c>
      <c r="BA77" s="131">
        <v>95</v>
      </c>
      <c r="BB77" s="132">
        <v>91000</v>
      </c>
      <c r="BC77" s="131">
        <v>50</v>
      </c>
      <c r="BD77" s="132">
        <v>32000</v>
      </c>
      <c r="BE77" s="131">
        <v>0</v>
      </c>
      <c r="BF77" s="132">
        <v>0</v>
      </c>
      <c r="BG77" s="131">
        <v>125</v>
      </c>
      <c r="BH77" s="132">
        <v>81200</v>
      </c>
      <c r="BI77" s="131">
        <v>0</v>
      </c>
      <c r="BJ77" s="132">
        <v>0</v>
      </c>
      <c r="BK77" s="131">
        <v>0</v>
      </c>
      <c r="BL77" s="132">
        <v>0</v>
      </c>
    </row>
    <row r="78" spans="1:64" s="133" customFormat="1" ht="20.100000000000001" customHeight="1" x14ac:dyDescent="0.3">
      <c r="A78" s="30" t="s">
        <v>186</v>
      </c>
      <c r="B78" s="128" t="s">
        <v>207</v>
      </c>
      <c r="C78" s="129">
        <f t="shared" si="32"/>
        <v>79454</v>
      </c>
      <c r="D78" s="130">
        <f t="shared" si="33"/>
        <v>2850891</v>
      </c>
      <c r="E78" s="131">
        <v>110</v>
      </c>
      <c r="F78" s="132">
        <v>55640</v>
      </c>
      <c r="G78" s="131">
        <v>56</v>
      </c>
      <c r="H78" s="132">
        <v>32480</v>
      </c>
      <c r="I78" s="131">
        <v>445</v>
      </c>
      <c r="J78" s="132">
        <v>583320</v>
      </c>
      <c r="K78" s="131">
        <v>0</v>
      </c>
      <c r="L78" s="132">
        <v>0</v>
      </c>
      <c r="M78" s="131">
        <v>0</v>
      </c>
      <c r="N78" s="132">
        <v>0</v>
      </c>
      <c r="O78" s="131">
        <v>11</v>
      </c>
      <c r="P78" s="132">
        <v>348360</v>
      </c>
      <c r="Q78" s="131">
        <v>0</v>
      </c>
      <c r="R78" s="132">
        <v>0</v>
      </c>
      <c r="S78" s="131">
        <v>0</v>
      </c>
      <c r="T78" s="132">
        <v>0</v>
      </c>
      <c r="U78" s="131">
        <v>0</v>
      </c>
      <c r="V78" s="132">
        <v>3000</v>
      </c>
      <c r="W78" s="131">
        <v>0</v>
      </c>
      <c r="X78" s="132">
        <v>0</v>
      </c>
      <c r="Y78" s="131">
        <v>0</v>
      </c>
      <c r="Z78" s="132">
        <v>0</v>
      </c>
      <c r="AA78" s="131">
        <v>57000</v>
      </c>
      <c r="AB78" s="132">
        <v>280851</v>
      </c>
      <c r="AC78" s="131">
        <v>21000</v>
      </c>
      <c r="AD78" s="132">
        <v>28140</v>
      </c>
      <c r="AE78" s="131">
        <v>1</v>
      </c>
      <c r="AF78" s="132">
        <v>36700</v>
      </c>
      <c r="AG78" s="131">
        <v>0</v>
      </c>
      <c r="AH78" s="132">
        <v>0</v>
      </c>
      <c r="AI78" s="131">
        <v>16</v>
      </c>
      <c r="AJ78" s="132">
        <v>328500</v>
      </c>
      <c r="AK78" s="131">
        <v>0</v>
      </c>
      <c r="AL78" s="132">
        <v>0</v>
      </c>
      <c r="AM78" s="131">
        <v>0</v>
      </c>
      <c r="AN78" s="132">
        <v>0</v>
      </c>
      <c r="AO78" s="131">
        <v>0</v>
      </c>
      <c r="AP78" s="132">
        <v>151000</v>
      </c>
      <c r="AQ78" s="131">
        <v>0</v>
      </c>
      <c r="AR78" s="132">
        <v>0</v>
      </c>
      <c r="AS78" s="131">
        <v>0</v>
      </c>
      <c r="AT78" s="132">
        <v>0</v>
      </c>
      <c r="AU78" s="131">
        <v>135</v>
      </c>
      <c r="AV78" s="132">
        <v>140000</v>
      </c>
      <c r="AW78" s="131">
        <v>0</v>
      </c>
      <c r="AX78" s="132">
        <v>59400</v>
      </c>
      <c r="AY78" s="131">
        <v>110</v>
      </c>
      <c r="AZ78" s="132">
        <v>190500</v>
      </c>
      <c r="BA78" s="131">
        <v>145</v>
      </c>
      <c r="BB78" s="132">
        <v>123000</v>
      </c>
      <c r="BC78" s="131">
        <v>75</v>
      </c>
      <c r="BD78" s="132">
        <v>47000</v>
      </c>
      <c r="BE78" s="131">
        <v>0</v>
      </c>
      <c r="BF78" s="132">
        <v>0</v>
      </c>
      <c r="BG78" s="131">
        <v>350</v>
      </c>
      <c r="BH78" s="132">
        <v>443000</v>
      </c>
      <c r="BI78" s="131">
        <v>0</v>
      </c>
      <c r="BJ78" s="132">
        <v>0</v>
      </c>
      <c r="BK78" s="131">
        <v>0</v>
      </c>
      <c r="BL78" s="132">
        <v>0</v>
      </c>
    </row>
    <row r="79" spans="1:64" s="133" customFormat="1" ht="20.100000000000001" customHeight="1" x14ac:dyDescent="0.3">
      <c r="A79" s="30" t="s">
        <v>188</v>
      </c>
      <c r="B79" s="128" t="s">
        <v>209</v>
      </c>
      <c r="C79" s="129">
        <f t="shared" si="32"/>
        <v>27877</v>
      </c>
      <c r="D79" s="130">
        <f t="shared" si="33"/>
        <v>1483930</v>
      </c>
      <c r="E79" s="131">
        <v>60</v>
      </c>
      <c r="F79" s="132">
        <v>34640</v>
      </c>
      <c r="G79" s="131">
        <v>30</v>
      </c>
      <c r="H79" s="132">
        <v>17400</v>
      </c>
      <c r="I79" s="131">
        <v>245</v>
      </c>
      <c r="J79" s="132">
        <v>339130</v>
      </c>
      <c r="K79" s="131">
        <v>30</v>
      </c>
      <c r="L79" s="132">
        <v>102500</v>
      </c>
      <c r="M79" s="131">
        <v>0</v>
      </c>
      <c r="N79" s="132">
        <v>0</v>
      </c>
      <c r="O79" s="131">
        <v>0</v>
      </c>
      <c r="P79" s="132">
        <v>50120</v>
      </c>
      <c r="Q79" s="131">
        <v>0</v>
      </c>
      <c r="R79" s="132">
        <v>0</v>
      </c>
      <c r="S79" s="131">
        <v>0</v>
      </c>
      <c r="T79" s="132">
        <v>0</v>
      </c>
      <c r="U79" s="131">
        <v>0</v>
      </c>
      <c r="V79" s="132">
        <v>3000</v>
      </c>
      <c r="W79" s="131">
        <v>0</v>
      </c>
      <c r="X79" s="132">
        <v>0</v>
      </c>
      <c r="Y79" s="131">
        <v>0</v>
      </c>
      <c r="Z79" s="132">
        <v>0</v>
      </c>
      <c r="AA79" s="131">
        <v>16000</v>
      </c>
      <c r="AB79" s="132">
        <v>79000</v>
      </c>
      <c r="AC79" s="131">
        <v>11000</v>
      </c>
      <c r="AD79" s="132">
        <v>14740</v>
      </c>
      <c r="AE79" s="131">
        <v>1</v>
      </c>
      <c r="AF79" s="132">
        <v>36700</v>
      </c>
      <c r="AG79" s="131">
        <v>0</v>
      </c>
      <c r="AH79" s="132">
        <v>0</v>
      </c>
      <c r="AI79" s="131">
        <v>6</v>
      </c>
      <c r="AJ79" s="132">
        <v>181500</v>
      </c>
      <c r="AK79" s="131">
        <v>0</v>
      </c>
      <c r="AL79" s="132">
        <v>0</v>
      </c>
      <c r="AM79" s="131">
        <v>0</v>
      </c>
      <c r="AN79" s="132">
        <v>0</v>
      </c>
      <c r="AO79" s="131">
        <v>0</v>
      </c>
      <c r="AP79" s="132">
        <v>126500</v>
      </c>
      <c r="AQ79" s="131">
        <v>0</v>
      </c>
      <c r="AR79" s="132">
        <v>0</v>
      </c>
      <c r="AS79" s="131">
        <v>50</v>
      </c>
      <c r="AT79" s="132">
        <v>48500</v>
      </c>
      <c r="AU79" s="131">
        <v>135</v>
      </c>
      <c r="AV79" s="132">
        <v>137000</v>
      </c>
      <c r="AW79" s="131">
        <v>0</v>
      </c>
      <c r="AX79" s="132">
        <v>0</v>
      </c>
      <c r="AY79" s="131">
        <v>60</v>
      </c>
      <c r="AZ79" s="132">
        <v>113000</v>
      </c>
      <c r="BA79" s="131">
        <v>85</v>
      </c>
      <c r="BB79" s="132">
        <v>87000</v>
      </c>
      <c r="BC79" s="131">
        <v>50</v>
      </c>
      <c r="BD79" s="132">
        <v>32000</v>
      </c>
      <c r="BE79" s="131">
        <v>0</v>
      </c>
      <c r="BF79" s="132">
        <v>0</v>
      </c>
      <c r="BG79" s="131">
        <v>125</v>
      </c>
      <c r="BH79" s="132">
        <v>81200</v>
      </c>
      <c r="BI79" s="131">
        <v>0</v>
      </c>
      <c r="BJ79" s="132">
        <v>0</v>
      </c>
      <c r="BK79" s="131">
        <v>0</v>
      </c>
      <c r="BL79" s="132">
        <v>0</v>
      </c>
    </row>
    <row r="80" spans="1:64" s="133" customFormat="1" ht="20.100000000000001" customHeight="1" x14ac:dyDescent="0.3">
      <c r="A80" s="30" t="s">
        <v>190</v>
      </c>
      <c r="B80" s="128" t="s">
        <v>211</v>
      </c>
      <c r="C80" s="129">
        <f t="shared" si="32"/>
        <v>49182</v>
      </c>
      <c r="D80" s="130">
        <f t="shared" si="33"/>
        <v>2252651</v>
      </c>
      <c r="E80" s="131">
        <v>80</v>
      </c>
      <c r="F80" s="132">
        <v>41840</v>
      </c>
      <c r="G80" s="131">
        <v>32</v>
      </c>
      <c r="H80" s="132">
        <v>18560</v>
      </c>
      <c r="I80" s="131">
        <v>325</v>
      </c>
      <c r="J80" s="132">
        <v>507030</v>
      </c>
      <c r="K80" s="131">
        <v>30</v>
      </c>
      <c r="L80" s="132">
        <v>102500</v>
      </c>
      <c r="M80" s="131">
        <v>0</v>
      </c>
      <c r="N80" s="132">
        <v>0</v>
      </c>
      <c r="O80" s="131">
        <v>0</v>
      </c>
      <c r="P80" s="132">
        <v>54520</v>
      </c>
      <c r="Q80" s="131">
        <v>0</v>
      </c>
      <c r="R80" s="132">
        <v>0</v>
      </c>
      <c r="S80" s="131">
        <v>0</v>
      </c>
      <c r="T80" s="132">
        <v>0</v>
      </c>
      <c r="U80" s="131">
        <v>0</v>
      </c>
      <c r="V80" s="132">
        <v>3000</v>
      </c>
      <c r="W80" s="131">
        <v>0</v>
      </c>
      <c r="X80" s="132">
        <v>0</v>
      </c>
      <c r="Y80" s="131">
        <v>0</v>
      </c>
      <c r="Z80" s="132">
        <v>0</v>
      </c>
      <c r="AA80" s="131">
        <v>33000</v>
      </c>
      <c r="AB80" s="132">
        <v>140551</v>
      </c>
      <c r="AC80" s="131">
        <v>15000</v>
      </c>
      <c r="AD80" s="132">
        <v>20100</v>
      </c>
      <c r="AE80" s="131">
        <v>1</v>
      </c>
      <c r="AF80" s="132">
        <v>31700</v>
      </c>
      <c r="AG80" s="131">
        <v>1</v>
      </c>
      <c r="AH80" s="132">
        <v>111500</v>
      </c>
      <c r="AI80" s="131">
        <v>13</v>
      </c>
      <c r="AJ80" s="132">
        <v>274850</v>
      </c>
      <c r="AK80" s="131">
        <v>0</v>
      </c>
      <c r="AL80" s="132">
        <v>0</v>
      </c>
      <c r="AM80" s="131">
        <v>0</v>
      </c>
      <c r="AN80" s="132">
        <v>0</v>
      </c>
      <c r="AO80" s="131">
        <v>0</v>
      </c>
      <c r="AP80" s="132">
        <v>90000</v>
      </c>
      <c r="AQ80" s="131">
        <v>0</v>
      </c>
      <c r="AR80" s="132">
        <v>0</v>
      </c>
      <c r="AS80" s="131">
        <v>50</v>
      </c>
      <c r="AT80" s="132">
        <v>48500</v>
      </c>
      <c r="AU80" s="131">
        <v>135</v>
      </c>
      <c r="AV80" s="132">
        <v>166500</v>
      </c>
      <c r="AW80" s="131">
        <v>0</v>
      </c>
      <c r="AX80" s="132">
        <v>0</v>
      </c>
      <c r="AY80" s="131">
        <v>80</v>
      </c>
      <c r="AZ80" s="132">
        <v>144000</v>
      </c>
      <c r="BA80" s="131">
        <v>110</v>
      </c>
      <c r="BB80" s="132">
        <v>103000</v>
      </c>
      <c r="BC80" s="131">
        <v>75</v>
      </c>
      <c r="BD80" s="132">
        <v>47000</v>
      </c>
      <c r="BE80" s="131">
        <v>0</v>
      </c>
      <c r="BF80" s="132">
        <v>0</v>
      </c>
      <c r="BG80" s="131">
        <v>250</v>
      </c>
      <c r="BH80" s="132">
        <v>347500</v>
      </c>
      <c r="BI80" s="131">
        <v>0</v>
      </c>
      <c r="BJ80" s="132">
        <v>0</v>
      </c>
      <c r="BK80" s="131">
        <v>0</v>
      </c>
      <c r="BL80" s="132">
        <v>0</v>
      </c>
    </row>
    <row r="81" spans="1:64" s="139" customFormat="1" ht="20.100000000000001" customHeight="1" x14ac:dyDescent="0.3">
      <c r="A81" s="30" t="s">
        <v>192</v>
      </c>
      <c r="B81" s="134" t="s">
        <v>213</v>
      </c>
      <c r="C81" s="135">
        <f t="shared" si="32"/>
        <v>41527</v>
      </c>
      <c r="D81" s="136">
        <f t="shared" si="33"/>
        <v>2538140</v>
      </c>
      <c r="E81" s="137">
        <v>130</v>
      </c>
      <c r="F81" s="138">
        <v>62840</v>
      </c>
      <c r="G81" s="137">
        <v>50</v>
      </c>
      <c r="H81" s="138">
        <v>29000</v>
      </c>
      <c r="I81" s="137">
        <v>525</v>
      </c>
      <c r="J81" s="138">
        <v>685060</v>
      </c>
      <c r="K81" s="137">
        <v>30</v>
      </c>
      <c r="L81" s="138">
        <v>102500</v>
      </c>
      <c r="M81" s="137">
        <v>0</v>
      </c>
      <c r="N81" s="138">
        <v>0</v>
      </c>
      <c r="O81" s="137">
        <v>0</v>
      </c>
      <c r="P81" s="138">
        <v>40980</v>
      </c>
      <c r="Q81" s="137">
        <v>0</v>
      </c>
      <c r="R81" s="138">
        <v>0</v>
      </c>
      <c r="S81" s="137">
        <v>0</v>
      </c>
      <c r="T81" s="138">
        <v>0</v>
      </c>
      <c r="U81" s="137">
        <v>0</v>
      </c>
      <c r="V81" s="138">
        <v>21000</v>
      </c>
      <c r="W81" s="137">
        <v>0</v>
      </c>
      <c r="X81" s="138">
        <v>0</v>
      </c>
      <c r="Y81" s="137">
        <v>0</v>
      </c>
      <c r="Z81" s="138">
        <v>0</v>
      </c>
      <c r="AA81" s="137">
        <v>26000</v>
      </c>
      <c r="AB81" s="138">
        <v>205700</v>
      </c>
      <c r="AC81" s="137">
        <v>14000</v>
      </c>
      <c r="AD81" s="138">
        <v>18760</v>
      </c>
      <c r="AE81" s="137">
        <v>1</v>
      </c>
      <c r="AF81" s="138">
        <v>31700</v>
      </c>
      <c r="AG81" s="137">
        <v>0</v>
      </c>
      <c r="AH81" s="138">
        <v>0</v>
      </c>
      <c r="AI81" s="137">
        <v>16</v>
      </c>
      <c r="AJ81" s="138">
        <v>341100</v>
      </c>
      <c r="AK81" s="137">
        <v>0</v>
      </c>
      <c r="AL81" s="138">
        <v>0</v>
      </c>
      <c r="AM81" s="137">
        <v>0</v>
      </c>
      <c r="AN81" s="138">
        <v>0</v>
      </c>
      <c r="AO81" s="137">
        <v>0</v>
      </c>
      <c r="AP81" s="138">
        <v>90000</v>
      </c>
      <c r="AQ81" s="137">
        <v>0</v>
      </c>
      <c r="AR81" s="138">
        <v>0</v>
      </c>
      <c r="AS81" s="137">
        <v>50</v>
      </c>
      <c r="AT81" s="138">
        <v>48500</v>
      </c>
      <c r="AU81" s="137">
        <v>135</v>
      </c>
      <c r="AV81" s="138">
        <v>137000</v>
      </c>
      <c r="AW81" s="137">
        <v>0</v>
      </c>
      <c r="AX81" s="138">
        <v>0</v>
      </c>
      <c r="AY81" s="137">
        <v>130</v>
      </c>
      <c r="AZ81" s="138">
        <v>221500</v>
      </c>
      <c r="BA81" s="137">
        <v>160</v>
      </c>
      <c r="BB81" s="138">
        <v>123000</v>
      </c>
      <c r="BC81" s="137">
        <v>50</v>
      </c>
      <c r="BD81" s="138">
        <v>32000</v>
      </c>
      <c r="BE81" s="137">
        <v>0</v>
      </c>
      <c r="BF81" s="138">
        <v>0</v>
      </c>
      <c r="BG81" s="137">
        <v>250</v>
      </c>
      <c r="BH81" s="138">
        <v>347500</v>
      </c>
      <c r="BI81" s="137">
        <v>0</v>
      </c>
      <c r="BJ81" s="138">
        <v>0</v>
      </c>
      <c r="BK81" s="137">
        <v>0</v>
      </c>
      <c r="BL81" s="138">
        <v>0</v>
      </c>
    </row>
    <row r="82" spans="1:64" s="145" customFormat="1" x14ac:dyDescent="0.3">
      <c r="A82" s="30" t="s">
        <v>194</v>
      </c>
      <c r="B82" s="140" t="s">
        <v>215</v>
      </c>
      <c r="C82" s="141">
        <f t="shared" ref="C82:C113" si="34">+E82+G82+I82+K82+M82+O82+Q82+S82+U82+W82+Y82+AA82+AC82+AE82+AG82+AI82+AK82+AM82+AO82++AQ82+AS82+AU82+AW82+AY82+BA82+BC82+BE82++BG82+BI82+BK82</f>
        <v>47211</v>
      </c>
      <c r="D82" s="142">
        <f t="shared" ref="D82:D113" si="35">+F82+H82+J82+L82+N82+P82+R82+T82+V82+X82+Z82+AB82+AD82+AF82+AH82+AJ82+AL82+AN82+AP82++AR82+AT82+AV82+AX82+AZ82+BB82+BD82+BF82++BH82+BJ82+BL82</f>
        <v>2570320</v>
      </c>
      <c r="E82" s="143">
        <v>100</v>
      </c>
      <c r="F82" s="144">
        <v>52040</v>
      </c>
      <c r="G82" s="143">
        <v>52</v>
      </c>
      <c r="H82" s="144">
        <v>30160</v>
      </c>
      <c r="I82" s="143">
        <v>405</v>
      </c>
      <c r="J82" s="144">
        <v>548930</v>
      </c>
      <c r="K82" s="143">
        <v>0</v>
      </c>
      <c r="L82" s="144">
        <v>0</v>
      </c>
      <c r="M82" s="143">
        <v>0</v>
      </c>
      <c r="N82" s="144">
        <v>0</v>
      </c>
      <c r="O82" s="143">
        <v>8</v>
      </c>
      <c r="P82" s="144">
        <v>359600</v>
      </c>
      <c r="Q82" s="143">
        <v>0</v>
      </c>
      <c r="R82" s="144">
        <v>0</v>
      </c>
      <c r="S82" s="143">
        <v>0</v>
      </c>
      <c r="T82" s="144">
        <v>0</v>
      </c>
      <c r="U82" s="143">
        <v>0</v>
      </c>
      <c r="V82" s="144">
        <v>3000</v>
      </c>
      <c r="W82" s="143">
        <v>0</v>
      </c>
      <c r="X82" s="144">
        <v>0</v>
      </c>
      <c r="Y82" s="143">
        <v>0</v>
      </c>
      <c r="Z82" s="144">
        <v>0</v>
      </c>
      <c r="AA82" s="143">
        <v>38000</v>
      </c>
      <c r="AB82" s="144">
        <v>243600</v>
      </c>
      <c r="AC82" s="143">
        <v>8000</v>
      </c>
      <c r="AD82" s="144">
        <v>10720</v>
      </c>
      <c r="AE82" s="143">
        <v>1</v>
      </c>
      <c r="AF82" s="144">
        <v>153400</v>
      </c>
      <c r="AG82" s="143">
        <v>0</v>
      </c>
      <c r="AH82" s="144">
        <v>0</v>
      </c>
      <c r="AI82" s="143">
        <v>15</v>
      </c>
      <c r="AJ82" s="144">
        <v>309950</v>
      </c>
      <c r="AK82" s="143">
        <v>0</v>
      </c>
      <c r="AL82" s="144">
        <v>0</v>
      </c>
      <c r="AM82" s="143">
        <v>0</v>
      </c>
      <c r="AN82" s="144">
        <v>0</v>
      </c>
      <c r="AO82" s="143">
        <v>0</v>
      </c>
      <c r="AP82" s="144">
        <v>213100</v>
      </c>
      <c r="AQ82" s="143">
        <v>0</v>
      </c>
      <c r="AR82" s="144">
        <v>0</v>
      </c>
      <c r="AS82" s="143">
        <v>50</v>
      </c>
      <c r="AT82" s="144">
        <v>48500</v>
      </c>
      <c r="AU82" s="143">
        <v>135</v>
      </c>
      <c r="AV82" s="144">
        <v>137000</v>
      </c>
      <c r="AW82" s="143">
        <v>0</v>
      </c>
      <c r="AX82" s="144">
        <v>0</v>
      </c>
      <c r="AY82" s="143">
        <v>100</v>
      </c>
      <c r="AZ82" s="144">
        <v>175000</v>
      </c>
      <c r="BA82" s="143">
        <v>130</v>
      </c>
      <c r="BB82" s="144">
        <v>111000</v>
      </c>
      <c r="BC82" s="143">
        <v>50</v>
      </c>
      <c r="BD82" s="144">
        <v>32000</v>
      </c>
      <c r="BE82" s="143">
        <v>40</v>
      </c>
      <c r="BF82" s="144">
        <v>56120</v>
      </c>
      <c r="BG82" s="143">
        <v>125</v>
      </c>
      <c r="BH82" s="144">
        <v>86200</v>
      </c>
      <c r="BI82" s="143">
        <v>0</v>
      </c>
      <c r="BJ82" s="144">
        <v>0</v>
      </c>
      <c r="BK82" s="143">
        <v>0</v>
      </c>
      <c r="BL82" s="144">
        <v>0</v>
      </c>
    </row>
    <row r="83" spans="1:64" s="145" customFormat="1" x14ac:dyDescent="0.3">
      <c r="A83" s="30" t="s">
        <v>196</v>
      </c>
      <c r="B83" s="140" t="s">
        <v>217</v>
      </c>
      <c r="C83" s="141">
        <f t="shared" si="34"/>
        <v>85646</v>
      </c>
      <c r="D83" s="142">
        <f t="shared" si="35"/>
        <v>3504531</v>
      </c>
      <c r="E83" s="143">
        <v>130</v>
      </c>
      <c r="F83" s="144">
        <v>62840</v>
      </c>
      <c r="G83" s="143">
        <v>56</v>
      </c>
      <c r="H83" s="144">
        <v>32480</v>
      </c>
      <c r="I83" s="143">
        <v>525</v>
      </c>
      <c r="J83" s="144">
        <v>732430</v>
      </c>
      <c r="K83" s="143">
        <v>30</v>
      </c>
      <c r="L83" s="144">
        <v>102500</v>
      </c>
      <c r="M83" s="143">
        <v>0</v>
      </c>
      <c r="N83" s="144">
        <v>0</v>
      </c>
      <c r="O83" s="143">
        <v>8</v>
      </c>
      <c r="P83" s="144">
        <v>366360</v>
      </c>
      <c r="Q83" s="143">
        <v>0</v>
      </c>
      <c r="R83" s="144">
        <v>0</v>
      </c>
      <c r="S83" s="143">
        <v>0</v>
      </c>
      <c r="T83" s="144">
        <v>0</v>
      </c>
      <c r="U83" s="143">
        <v>0</v>
      </c>
      <c r="V83" s="144">
        <v>3000</v>
      </c>
      <c r="W83" s="143">
        <v>0</v>
      </c>
      <c r="X83" s="144">
        <v>0</v>
      </c>
      <c r="Y83" s="143">
        <v>0</v>
      </c>
      <c r="Z83" s="144">
        <v>0</v>
      </c>
      <c r="AA83" s="143">
        <v>61000</v>
      </c>
      <c r="AB83" s="144">
        <v>257451</v>
      </c>
      <c r="AC83" s="143">
        <v>23000</v>
      </c>
      <c r="AD83" s="144">
        <v>30820</v>
      </c>
      <c r="AE83" s="143">
        <v>1</v>
      </c>
      <c r="AF83" s="144">
        <v>151400</v>
      </c>
      <c r="AG83" s="143">
        <v>0</v>
      </c>
      <c r="AH83" s="144">
        <v>0</v>
      </c>
      <c r="AI83" s="143">
        <v>21</v>
      </c>
      <c r="AJ83" s="144">
        <v>397350</v>
      </c>
      <c r="AK83" s="143">
        <v>0</v>
      </c>
      <c r="AL83" s="144">
        <v>0</v>
      </c>
      <c r="AM83" s="143">
        <v>0</v>
      </c>
      <c r="AN83" s="144">
        <v>0</v>
      </c>
      <c r="AO83" s="143">
        <v>0</v>
      </c>
      <c r="AP83" s="144">
        <v>372200</v>
      </c>
      <c r="AQ83" s="143">
        <v>0</v>
      </c>
      <c r="AR83" s="144">
        <v>0</v>
      </c>
      <c r="AS83" s="143">
        <v>50</v>
      </c>
      <c r="AT83" s="144">
        <v>48500</v>
      </c>
      <c r="AU83" s="143">
        <v>135</v>
      </c>
      <c r="AV83" s="144">
        <v>137000</v>
      </c>
      <c r="AW83" s="143">
        <v>0</v>
      </c>
      <c r="AX83" s="144">
        <v>119700</v>
      </c>
      <c r="AY83" s="143">
        <v>130</v>
      </c>
      <c r="AZ83" s="144">
        <v>221500</v>
      </c>
      <c r="BA83" s="143">
        <v>160</v>
      </c>
      <c r="BB83" s="144">
        <v>123000</v>
      </c>
      <c r="BC83" s="143">
        <v>50</v>
      </c>
      <c r="BD83" s="144">
        <v>32000</v>
      </c>
      <c r="BE83" s="143">
        <v>0</v>
      </c>
      <c r="BF83" s="144">
        <v>0</v>
      </c>
      <c r="BG83" s="143">
        <v>350</v>
      </c>
      <c r="BH83" s="144">
        <v>314000</v>
      </c>
      <c r="BI83" s="143">
        <v>0</v>
      </c>
      <c r="BJ83" s="144">
        <v>0</v>
      </c>
      <c r="BK83" s="143">
        <v>0</v>
      </c>
      <c r="BL83" s="144">
        <v>0</v>
      </c>
    </row>
    <row r="84" spans="1:64" s="145" customFormat="1" x14ac:dyDescent="0.3">
      <c r="A84" s="30" t="s">
        <v>198</v>
      </c>
      <c r="B84" s="140" t="s">
        <v>219</v>
      </c>
      <c r="C84" s="141">
        <f t="shared" si="34"/>
        <v>129460</v>
      </c>
      <c r="D84" s="142">
        <f t="shared" si="35"/>
        <v>2702716</v>
      </c>
      <c r="E84" s="143">
        <v>100</v>
      </c>
      <c r="F84" s="144">
        <v>52040</v>
      </c>
      <c r="G84" s="143">
        <v>52</v>
      </c>
      <c r="H84" s="144">
        <v>30160</v>
      </c>
      <c r="I84" s="143">
        <v>405</v>
      </c>
      <c r="J84" s="144">
        <v>541970</v>
      </c>
      <c r="K84" s="143">
        <v>30</v>
      </c>
      <c r="L84" s="144">
        <v>102500</v>
      </c>
      <c r="M84" s="143">
        <v>0</v>
      </c>
      <c r="N84" s="144">
        <v>0</v>
      </c>
      <c r="O84" s="143">
        <v>5</v>
      </c>
      <c r="P84" s="144">
        <v>178800</v>
      </c>
      <c r="Q84" s="143">
        <v>0</v>
      </c>
      <c r="R84" s="144">
        <v>0</v>
      </c>
      <c r="S84" s="143">
        <v>0</v>
      </c>
      <c r="T84" s="144">
        <v>0</v>
      </c>
      <c r="U84" s="143">
        <v>0</v>
      </c>
      <c r="V84" s="144">
        <v>3000</v>
      </c>
      <c r="W84" s="143">
        <v>0</v>
      </c>
      <c r="X84" s="144">
        <v>0</v>
      </c>
      <c r="Y84" s="143">
        <v>0</v>
      </c>
      <c r="Z84" s="144">
        <v>0</v>
      </c>
      <c r="AA84" s="143">
        <v>68000</v>
      </c>
      <c r="AB84" s="144">
        <v>278700</v>
      </c>
      <c r="AC84" s="143">
        <v>60000</v>
      </c>
      <c r="AD84" s="144">
        <v>80400</v>
      </c>
      <c r="AE84" s="143">
        <v>1</v>
      </c>
      <c r="AF84" s="144">
        <v>36700</v>
      </c>
      <c r="AG84" s="143">
        <v>0</v>
      </c>
      <c r="AH84" s="144">
        <v>0</v>
      </c>
      <c r="AI84" s="143">
        <v>20</v>
      </c>
      <c r="AJ84" s="144">
        <v>366200</v>
      </c>
      <c r="AK84" s="143">
        <v>0</v>
      </c>
      <c r="AL84" s="144">
        <v>0</v>
      </c>
      <c r="AM84" s="143">
        <v>0</v>
      </c>
      <c r="AN84" s="144">
        <v>0</v>
      </c>
      <c r="AO84" s="143">
        <v>0</v>
      </c>
      <c r="AP84" s="144">
        <v>90000</v>
      </c>
      <c r="AQ84" s="143">
        <v>0</v>
      </c>
      <c r="AR84" s="144">
        <v>0</v>
      </c>
      <c r="AS84" s="143">
        <v>50</v>
      </c>
      <c r="AT84" s="144">
        <v>48500</v>
      </c>
      <c r="AU84" s="143">
        <v>135</v>
      </c>
      <c r="AV84" s="144">
        <v>137000</v>
      </c>
      <c r="AW84" s="143">
        <v>0</v>
      </c>
      <c r="AX84" s="144">
        <v>0</v>
      </c>
      <c r="AY84" s="143">
        <v>100</v>
      </c>
      <c r="AZ84" s="144">
        <v>184850</v>
      </c>
      <c r="BA84" s="143">
        <v>130</v>
      </c>
      <c r="BB84" s="144">
        <v>111000</v>
      </c>
      <c r="BC84" s="143">
        <v>50</v>
      </c>
      <c r="BD84" s="144">
        <v>32000</v>
      </c>
      <c r="BE84" s="143">
        <v>32</v>
      </c>
      <c r="BF84" s="144">
        <v>44896</v>
      </c>
      <c r="BG84" s="143">
        <v>350</v>
      </c>
      <c r="BH84" s="144">
        <v>384000</v>
      </c>
      <c r="BI84" s="143">
        <v>0</v>
      </c>
      <c r="BJ84" s="144">
        <v>0</v>
      </c>
      <c r="BK84" s="143">
        <v>0</v>
      </c>
      <c r="BL84" s="144">
        <v>0</v>
      </c>
    </row>
    <row r="85" spans="1:64" s="145" customFormat="1" x14ac:dyDescent="0.3">
      <c r="A85" s="30" t="s">
        <v>200</v>
      </c>
      <c r="B85" s="140" t="s">
        <v>221</v>
      </c>
      <c r="C85" s="141">
        <f t="shared" si="34"/>
        <v>47322</v>
      </c>
      <c r="D85" s="142">
        <f t="shared" si="35"/>
        <v>2424932</v>
      </c>
      <c r="E85" s="143">
        <v>70</v>
      </c>
      <c r="F85" s="144">
        <v>41240</v>
      </c>
      <c r="G85" s="143">
        <v>40</v>
      </c>
      <c r="H85" s="144">
        <v>23200</v>
      </c>
      <c r="I85" s="143">
        <v>285</v>
      </c>
      <c r="J85" s="144">
        <v>462960</v>
      </c>
      <c r="K85" s="143">
        <v>30</v>
      </c>
      <c r="L85" s="144">
        <v>102500</v>
      </c>
      <c r="M85" s="143">
        <v>0</v>
      </c>
      <c r="N85" s="144">
        <v>0</v>
      </c>
      <c r="O85" s="143">
        <v>6</v>
      </c>
      <c r="P85" s="144">
        <v>395700</v>
      </c>
      <c r="Q85" s="143">
        <v>0</v>
      </c>
      <c r="R85" s="144">
        <v>0</v>
      </c>
      <c r="S85" s="143">
        <v>0</v>
      </c>
      <c r="T85" s="144">
        <v>0</v>
      </c>
      <c r="U85" s="143">
        <v>0</v>
      </c>
      <c r="V85" s="144">
        <v>3000</v>
      </c>
      <c r="W85" s="143">
        <v>0</v>
      </c>
      <c r="X85" s="144">
        <v>0</v>
      </c>
      <c r="Y85" s="143">
        <v>0</v>
      </c>
      <c r="Z85" s="144">
        <v>0</v>
      </c>
      <c r="AA85" s="143">
        <v>34000</v>
      </c>
      <c r="AB85" s="144">
        <v>231000</v>
      </c>
      <c r="AC85" s="143">
        <v>12300</v>
      </c>
      <c r="AD85" s="144">
        <v>16482</v>
      </c>
      <c r="AE85" s="143">
        <v>1</v>
      </c>
      <c r="AF85" s="144">
        <v>33700</v>
      </c>
      <c r="AG85" s="143">
        <v>1</v>
      </c>
      <c r="AH85" s="144">
        <v>111500</v>
      </c>
      <c r="AI85" s="143">
        <v>9</v>
      </c>
      <c r="AJ85" s="144">
        <v>223550</v>
      </c>
      <c r="AK85" s="143">
        <v>0</v>
      </c>
      <c r="AL85" s="144">
        <v>0</v>
      </c>
      <c r="AM85" s="143">
        <v>0</v>
      </c>
      <c r="AN85" s="144">
        <v>0</v>
      </c>
      <c r="AO85" s="143">
        <v>0</v>
      </c>
      <c r="AP85" s="144">
        <v>90000</v>
      </c>
      <c r="AQ85" s="143">
        <v>0</v>
      </c>
      <c r="AR85" s="144">
        <v>0</v>
      </c>
      <c r="AS85" s="143">
        <v>100</v>
      </c>
      <c r="AT85" s="144">
        <v>97000</v>
      </c>
      <c r="AU85" s="143">
        <v>135</v>
      </c>
      <c r="AV85" s="144">
        <v>193000</v>
      </c>
      <c r="AW85" s="143">
        <v>0</v>
      </c>
      <c r="AX85" s="144">
        <v>59400</v>
      </c>
      <c r="AY85" s="143">
        <v>70</v>
      </c>
      <c r="AZ85" s="144">
        <v>128500</v>
      </c>
      <c r="BA85" s="143">
        <v>100</v>
      </c>
      <c r="BB85" s="144">
        <v>99000</v>
      </c>
      <c r="BC85" s="143">
        <v>50</v>
      </c>
      <c r="BD85" s="144">
        <v>32000</v>
      </c>
      <c r="BE85" s="143">
        <v>0</v>
      </c>
      <c r="BF85" s="144">
        <v>0</v>
      </c>
      <c r="BG85" s="143">
        <v>125</v>
      </c>
      <c r="BH85" s="144">
        <v>81200</v>
      </c>
      <c r="BI85" s="143">
        <v>0</v>
      </c>
      <c r="BJ85" s="144">
        <v>0</v>
      </c>
      <c r="BK85" s="143">
        <v>0</v>
      </c>
      <c r="BL85" s="144">
        <v>0</v>
      </c>
    </row>
    <row r="86" spans="1:64" s="145" customFormat="1" x14ac:dyDescent="0.3">
      <c r="A86" s="30" t="s">
        <v>202</v>
      </c>
      <c r="B86" s="140" t="s">
        <v>223</v>
      </c>
      <c r="C86" s="141">
        <f t="shared" si="34"/>
        <v>12584</v>
      </c>
      <c r="D86" s="142">
        <f t="shared" si="35"/>
        <v>1106731</v>
      </c>
      <c r="E86" s="143">
        <v>30</v>
      </c>
      <c r="F86" s="144">
        <v>17840</v>
      </c>
      <c r="G86" s="143">
        <v>22</v>
      </c>
      <c r="H86" s="144">
        <v>12760</v>
      </c>
      <c r="I86" s="143">
        <v>125</v>
      </c>
      <c r="J86" s="144">
        <v>185620</v>
      </c>
      <c r="K86" s="143">
        <v>0</v>
      </c>
      <c r="L86" s="144">
        <v>0</v>
      </c>
      <c r="M86" s="143">
        <v>0</v>
      </c>
      <c r="N86" s="144">
        <v>0</v>
      </c>
      <c r="O86" s="143">
        <v>0</v>
      </c>
      <c r="P86" s="144">
        <v>82300</v>
      </c>
      <c r="Q86" s="143">
        <v>0</v>
      </c>
      <c r="R86" s="144">
        <v>0</v>
      </c>
      <c r="S86" s="143">
        <v>0</v>
      </c>
      <c r="T86" s="144">
        <v>0</v>
      </c>
      <c r="U86" s="143">
        <v>0</v>
      </c>
      <c r="V86" s="144">
        <v>14500</v>
      </c>
      <c r="W86" s="143">
        <v>17</v>
      </c>
      <c r="X86" s="144">
        <v>20400</v>
      </c>
      <c r="Y86" s="143">
        <v>0</v>
      </c>
      <c r="Z86" s="144">
        <v>0</v>
      </c>
      <c r="AA86" s="143">
        <v>9000</v>
      </c>
      <c r="AB86" s="144">
        <v>47151</v>
      </c>
      <c r="AC86" s="143">
        <v>3000</v>
      </c>
      <c r="AD86" s="144">
        <v>4020</v>
      </c>
      <c r="AE86" s="143">
        <v>1</v>
      </c>
      <c r="AF86" s="144">
        <v>23700</v>
      </c>
      <c r="AG86" s="143">
        <v>1</v>
      </c>
      <c r="AH86" s="144">
        <v>111500</v>
      </c>
      <c r="AI86" s="143">
        <v>3</v>
      </c>
      <c r="AJ86" s="144">
        <v>128640</v>
      </c>
      <c r="AK86" s="143">
        <v>0</v>
      </c>
      <c r="AL86" s="144">
        <v>0</v>
      </c>
      <c r="AM86" s="143">
        <v>0</v>
      </c>
      <c r="AN86" s="144">
        <v>0</v>
      </c>
      <c r="AO86" s="143">
        <v>0</v>
      </c>
      <c r="AP86" s="144">
        <v>90000</v>
      </c>
      <c r="AQ86" s="143">
        <v>0</v>
      </c>
      <c r="AR86" s="144">
        <v>0</v>
      </c>
      <c r="AS86" s="143">
        <v>0</v>
      </c>
      <c r="AT86" s="144">
        <v>0</v>
      </c>
      <c r="AU86" s="143">
        <v>135</v>
      </c>
      <c r="AV86" s="144">
        <v>137000</v>
      </c>
      <c r="AW86" s="143">
        <v>0</v>
      </c>
      <c r="AX86" s="144">
        <v>0</v>
      </c>
      <c r="AY86" s="143">
        <v>30</v>
      </c>
      <c r="AZ86" s="144">
        <v>66500</v>
      </c>
      <c r="BA86" s="143">
        <v>45</v>
      </c>
      <c r="BB86" s="144">
        <v>59000</v>
      </c>
      <c r="BC86" s="143">
        <v>50</v>
      </c>
      <c r="BD86" s="144">
        <v>32000</v>
      </c>
      <c r="BE86" s="143">
        <v>0</v>
      </c>
      <c r="BF86" s="144">
        <v>0</v>
      </c>
      <c r="BG86" s="143">
        <v>125</v>
      </c>
      <c r="BH86" s="144">
        <v>73800</v>
      </c>
      <c r="BI86" s="143">
        <v>0</v>
      </c>
      <c r="BJ86" s="144">
        <v>0</v>
      </c>
      <c r="BK86" s="143">
        <v>0</v>
      </c>
      <c r="BL86" s="144">
        <v>0</v>
      </c>
    </row>
    <row r="87" spans="1:64" s="145" customFormat="1" x14ac:dyDescent="0.3">
      <c r="A87" s="30" t="s">
        <v>204</v>
      </c>
      <c r="B87" s="140" t="s">
        <v>225</v>
      </c>
      <c r="C87" s="141">
        <f t="shared" si="34"/>
        <v>13118</v>
      </c>
      <c r="D87" s="142">
        <f t="shared" si="35"/>
        <v>1402361</v>
      </c>
      <c r="E87" s="143">
        <v>30</v>
      </c>
      <c r="F87" s="144">
        <v>19840</v>
      </c>
      <c r="G87" s="143">
        <v>22</v>
      </c>
      <c r="H87" s="144">
        <v>12760</v>
      </c>
      <c r="I87" s="143">
        <v>125</v>
      </c>
      <c r="J87" s="144">
        <v>183620</v>
      </c>
      <c r="K87" s="143">
        <v>0</v>
      </c>
      <c r="L87" s="144">
        <v>0</v>
      </c>
      <c r="M87" s="143">
        <v>0</v>
      </c>
      <c r="N87" s="144">
        <v>0</v>
      </c>
      <c r="O87" s="143">
        <v>5</v>
      </c>
      <c r="P87" s="144">
        <v>142160</v>
      </c>
      <c r="Q87" s="143">
        <v>0</v>
      </c>
      <c r="R87" s="144">
        <v>0</v>
      </c>
      <c r="S87" s="143">
        <v>0</v>
      </c>
      <c r="T87" s="144">
        <v>0</v>
      </c>
      <c r="U87" s="143">
        <v>0</v>
      </c>
      <c r="V87" s="144">
        <v>32500</v>
      </c>
      <c r="W87" s="143">
        <v>12</v>
      </c>
      <c r="X87" s="144">
        <v>14400</v>
      </c>
      <c r="Y87" s="143">
        <v>0</v>
      </c>
      <c r="Z87" s="144">
        <v>0</v>
      </c>
      <c r="AA87" s="143">
        <v>9000</v>
      </c>
      <c r="AB87" s="144">
        <v>72351</v>
      </c>
      <c r="AC87" s="143">
        <v>3500</v>
      </c>
      <c r="AD87" s="144">
        <v>4690</v>
      </c>
      <c r="AE87" s="143">
        <v>1</v>
      </c>
      <c r="AF87" s="144">
        <v>31700</v>
      </c>
      <c r="AG87" s="143">
        <v>0</v>
      </c>
      <c r="AH87" s="144">
        <v>0</v>
      </c>
      <c r="AI87" s="143">
        <v>3</v>
      </c>
      <c r="AJ87" s="144">
        <v>128640</v>
      </c>
      <c r="AK87" s="143">
        <v>0</v>
      </c>
      <c r="AL87" s="144">
        <v>0</v>
      </c>
      <c r="AM87" s="143">
        <v>0</v>
      </c>
      <c r="AN87" s="144">
        <v>0</v>
      </c>
      <c r="AO87" s="143">
        <v>50</v>
      </c>
      <c r="AP87" s="144">
        <v>388000</v>
      </c>
      <c r="AQ87" s="143">
        <v>0</v>
      </c>
      <c r="AR87" s="144">
        <v>0</v>
      </c>
      <c r="AS87" s="143">
        <v>0</v>
      </c>
      <c r="AT87" s="144">
        <v>0</v>
      </c>
      <c r="AU87" s="143">
        <v>135</v>
      </c>
      <c r="AV87" s="144">
        <v>137000</v>
      </c>
      <c r="AW87" s="143">
        <v>0</v>
      </c>
      <c r="AX87" s="144">
        <v>0</v>
      </c>
      <c r="AY87" s="143">
        <v>30</v>
      </c>
      <c r="AZ87" s="144">
        <v>66500</v>
      </c>
      <c r="BA87" s="143">
        <v>55</v>
      </c>
      <c r="BB87" s="144">
        <v>75000</v>
      </c>
      <c r="BC87" s="143">
        <v>25</v>
      </c>
      <c r="BD87" s="144">
        <v>17000</v>
      </c>
      <c r="BE87" s="143">
        <v>0</v>
      </c>
      <c r="BF87" s="144">
        <v>0</v>
      </c>
      <c r="BG87" s="143">
        <v>125</v>
      </c>
      <c r="BH87" s="144">
        <v>76200</v>
      </c>
      <c r="BI87" s="143">
        <v>0</v>
      </c>
      <c r="BJ87" s="144">
        <v>0</v>
      </c>
      <c r="BK87" s="143">
        <v>0</v>
      </c>
      <c r="BL87" s="144">
        <v>0</v>
      </c>
    </row>
    <row r="88" spans="1:64" s="145" customFormat="1" x14ac:dyDescent="0.3">
      <c r="A88" s="30" t="s">
        <v>206</v>
      </c>
      <c r="B88" s="140" t="s">
        <v>227</v>
      </c>
      <c r="C88" s="141">
        <f t="shared" si="34"/>
        <v>50068</v>
      </c>
      <c r="D88" s="142">
        <f t="shared" si="35"/>
        <v>2126380</v>
      </c>
      <c r="E88" s="143">
        <v>80</v>
      </c>
      <c r="F88" s="144">
        <v>44840</v>
      </c>
      <c r="G88" s="143">
        <v>38</v>
      </c>
      <c r="H88" s="144">
        <v>22040</v>
      </c>
      <c r="I88" s="143">
        <v>325</v>
      </c>
      <c r="J88" s="144">
        <v>466590</v>
      </c>
      <c r="K88" s="143">
        <v>0</v>
      </c>
      <c r="L88" s="144">
        <v>0</v>
      </c>
      <c r="M88" s="143">
        <v>20</v>
      </c>
      <c r="N88" s="144">
        <v>21400</v>
      </c>
      <c r="O88" s="143">
        <v>2</v>
      </c>
      <c r="P88" s="144">
        <v>86300</v>
      </c>
      <c r="Q88" s="143">
        <v>0</v>
      </c>
      <c r="R88" s="144">
        <v>0</v>
      </c>
      <c r="S88" s="143">
        <v>0</v>
      </c>
      <c r="T88" s="144">
        <v>0</v>
      </c>
      <c r="U88" s="143">
        <v>0</v>
      </c>
      <c r="V88" s="144">
        <v>3000</v>
      </c>
      <c r="W88" s="143">
        <v>15</v>
      </c>
      <c r="X88" s="144">
        <v>18000</v>
      </c>
      <c r="Y88" s="143">
        <v>0</v>
      </c>
      <c r="Z88" s="144">
        <v>0</v>
      </c>
      <c r="AA88" s="143">
        <v>30000</v>
      </c>
      <c r="AB88" s="144">
        <v>196800</v>
      </c>
      <c r="AC88" s="143">
        <v>19000</v>
      </c>
      <c r="AD88" s="144">
        <v>25460</v>
      </c>
      <c r="AE88" s="143">
        <v>1</v>
      </c>
      <c r="AF88" s="144">
        <v>26700</v>
      </c>
      <c r="AG88" s="143">
        <v>1</v>
      </c>
      <c r="AH88" s="144">
        <v>111500</v>
      </c>
      <c r="AI88" s="143">
        <v>11</v>
      </c>
      <c r="AJ88" s="144">
        <v>252350</v>
      </c>
      <c r="AK88" s="143">
        <v>0</v>
      </c>
      <c r="AL88" s="144">
        <v>0</v>
      </c>
      <c r="AM88" s="143">
        <v>0</v>
      </c>
      <c r="AN88" s="144">
        <v>0</v>
      </c>
      <c r="AO88" s="143">
        <v>0</v>
      </c>
      <c r="AP88" s="144">
        <v>261400</v>
      </c>
      <c r="AQ88" s="143">
        <v>0</v>
      </c>
      <c r="AR88" s="144">
        <v>0</v>
      </c>
      <c r="AS88" s="143">
        <v>50</v>
      </c>
      <c r="AT88" s="144">
        <v>48500</v>
      </c>
      <c r="AU88" s="143">
        <v>135</v>
      </c>
      <c r="AV88" s="144">
        <v>137000</v>
      </c>
      <c r="AW88" s="143">
        <v>0</v>
      </c>
      <c r="AX88" s="144">
        <v>0</v>
      </c>
      <c r="AY88" s="143">
        <v>80</v>
      </c>
      <c r="AZ88" s="144">
        <v>144000</v>
      </c>
      <c r="BA88" s="143">
        <v>110</v>
      </c>
      <c r="BB88" s="144">
        <v>103000</v>
      </c>
      <c r="BC88" s="143">
        <v>50</v>
      </c>
      <c r="BD88" s="144">
        <v>32000</v>
      </c>
      <c r="BE88" s="143">
        <v>0</v>
      </c>
      <c r="BF88" s="144">
        <v>0</v>
      </c>
      <c r="BG88" s="143">
        <v>150</v>
      </c>
      <c r="BH88" s="144">
        <v>125500</v>
      </c>
      <c r="BI88" s="143">
        <v>0</v>
      </c>
      <c r="BJ88" s="144">
        <v>0</v>
      </c>
      <c r="BK88" s="143">
        <v>0</v>
      </c>
      <c r="BL88" s="144">
        <v>0</v>
      </c>
    </row>
    <row r="89" spans="1:64" s="151" customFormat="1" x14ac:dyDescent="0.3">
      <c r="A89" s="30" t="s">
        <v>208</v>
      </c>
      <c r="B89" s="146" t="s">
        <v>229</v>
      </c>
      <c r="C89" s="147">
        <f t="shared" si="34"/>
        <v>62187</v>
      </c>
      <c r="D89" s="148">
        <f t="shared" si="35"/>
        <v>2567980</v>
      </c>
      <c r="E89" s="149">
        <v>80</v>
      </c>
      <c r="F89" s="150">
        <v>37840</v>
      </c>
      <c r="G89" s="149">
        <v>35</v>
      </c>
      <c r="H89" s="150">
        <v>20300</v>
      </c>
      <c r="I89" s="149">
        <v>325</v>
      </c>
      <c r="J89" s="150">
        <v>462670</v>
      </c>
      <c r="K89" s="149">
        <v>0</v>
      </c>
      <c r="L89" s="150">
        <v>0</v>
      </c>
      <c r="M89" s="149">
        <v>20</v>
      </c>
      <c r="N89" s="150">
        <v>21400</v>
      </c>
      <c r="O89" s="149">
        <v>10</v>
      </c>
      <c r="P89" s="150">
        <v>531600</v>
      </c>
      <c r="Q89" s="149">
        <v>0</v>
      </c>
      <c r="R89" s="150">
        <v>0</v>
      </c>
      <c r="S89" s="149">
        <v>0</v>
      </c>
      <c r="T89" s="150">
        <v>0</v>
      </c>
      <c r="U89" s="149">
        <v>0</v>
      </c>
      <c r="V89" s="150">
        <v>3000</v>
      </c>
      <c r="W89" s="149">
        <v>0</v>
      </c>
      <c r="X89" s="150">
        <v>0</v>
      </c>
      <c r="Y89" s="149">
        <v>0</v>
      </c>
      <c r="Z89" s="150">
        <v>0</v>
      </c>
      <c r="AA89" s="149">
        <v>38000</v>
      </c>
      <c r="AB89" s="150">
        <v>168000</v>
      </c>
      <c r="AC89" s="149">
        <v>23000</v>
      </c>
      <c r="AD89" s="150">
        <v>30820</v>
      </c>
      <c r="AE89" s="149">
        <v>1</v>
      </c>
      <c r="AF89" s="150">
        <v>36700</v>
      </c>
      <c r="AG89" s="149">
        <v>0</v>
      </c>
      <c r="AH89" s="150">
        <v>0</v>
      </c>
      <c r="AI89" s="149">
        <v>16</v>
      </c>
      <c r="AJ89" s="150">
        <v>308600</v>
      </c>
      <c r="AK89" s="149">
        <v>0</v>
      </c>
      <c r="AL89" s="150">
        <v>0</v>
      </c>
      <c r="AM89" s="149">
        <v>0</v>
      </c>
      <c r="AN89" s="150">
        <v>0</v>
      </c>
      <c r="AO89" s="149">
        <v>50</v>
      </c>
      <c r="AP89" s="150">
        <v>268400</v>
      </c>
      <c r="AQ89" s="149">
        <v>0</v>
      </c>
      <c r="AR89" s="150">
        <v>0</v>
      </c>
      <c r="AS89" s="149">
        <v>50</v>
      </c>
      <c r="AT89" s="150">
        <v>48500</v>
      </c>
      <c r="AU89" s="149">
        <v>135</v>
      </c>
      <c r="AV89" s="150">
        <v>137000</v>
      </c>
      <c r="AW89" s="149">
        <v>0</v>
      </c>
      <c r="AX89" s="150">
        <v>0</v>
      </c>
      <c r="AY89" s="149">
        <v>80</v>
      </c>
      <c r="AZ89" s="150">
        <v>144000</v>
      </c>
      <c r="BA89" s="149">
        <v>110</v>
      </c>
      <c r="BB89" s="150">
        <v>103000</v>
      </c>
      <c r="BC89" s="149">
        <v>25</v>
      </c>
      <c r="BD89" s="150">
        <v>17000</v>
      </c>
      <c r="BE89" s="149">
        <v>50</v>
      </c>
      <c r="BF89" s="150">
        <v>70150</v>
      </c>
      <c r="BG89" s="149">
        <v>200</v>
      </c>
      <c r="BH89" s="150">
        <v>159000</v>
      </c>
      <c r="BI89" s="149">
        <v>0</v>
      </c>
      <c r="BJ89" s="150">
        <v>0</v>
      </c>
      <c r="BK89" s="149">
        <v>0</v>
      </c>
      <c r="BL89" s="150">
        <v>0</v>
      </c>
    </row>
    <row r="90" spans="1:64" s="157" customFormat="1" ht="20.100000000000001" customHeight="1" x14ac:dyDescent="0.3">
      <c r="A90" s="30" t="s">
        <v>210</v>
      </c>
      <c r="B90" s="152" t="s">
        <v>231</v>
      </c>
      <c r="C90" s="153">
        <f t="shared" si="34"/>
        <v>10543</v>
      </c>
      <c r="D90" s="154">
        <f t="shared" si="35"/>
        <v>1575271</v>
      </c>
      <c r="E90" s="155">
        <v>60</v>
      </c>
      <c r="F90" s="156">
        <v>30640</v>
      </c>
      <c r="G90" s="155">
        <v>24</v>
      </c>
      <c r="H90" s="156">
        <v>13920</v>
      </c>
      <c r="I90" s="155">
        <v>245</v>
      </c>
      <c r="J90" s="156">
        <v>338690</v>
      </c>
      <c r="K90" s="155">
        <v>0</v>
      </c>
      <c r="L90" s="156">
        <v>0</v>
      </c>
      <c r="M90" s="155">
        <v>0</v>
      </c>
      <c r="N90" s="156">
        <v>0</v>
      </c>
      <c r="O90" s="155">
        <v>1</v>
      </c>
      <c r="P90" s="156">
        <v>45640</v>
      </c>
      <c r="Q90" s="155">
        <v>0</v>
      </c>
      <c r="R90" s="156">
        <v>0</v>
      </c>
      <c r="S90" s="155">
        <v>30</v>
      </c>
      <c r="T90" s="156">
        <v>155500</v>
      </c>
      <c r="U90" s="155">
        <v>0</v>
      </c>
      <c r="V90" s="156">
        <v>3000</v>
      </c>
      <c r="W90" s="155">
        <v>0</v>
      </c>
      <c r="X90" s="156">
        <v>0</v>
      </c>
      <c r="Y90" s="155">
        <v>0</v>
      </c>
      <c r="Z90" s="156">
        <v>0</v>
      </c>
      <c r="AA90" s="155">
        <v>6200</v>
      </c>
      <c r="AB90" s="156">
        <v>45791</v>
      </c>
      <c r="AC90" s="155">
        <v>3500</v>
      </c>
      <c r="AD90" s="156">
        <v>4690</v>
      </c>
      <c r="AE90" s="155">
        <v>1</v>
      </c>
      <c r="AF90" s="156">
        <v>26700</v>
      </c>
      <c r="AG90" s="155">
        <v>1</v>
      </c>
      <c r="AH90" s="156">
        <v>111500</v>
      </c>
      <c r="AI90" s="155">
        <v>6</v>
      </c>
      <c r="AJ90" s="156">
        <v>181500</v>
      </c>
      <c r="AK90" s="155">
        <v>0</v>
      </c>
      <c r="AL90" s="156">
        <v>0</v>
      </c>
      <c r="AM90" s="155">
        <v>0</v>
      </c>
      <c r="AN90" s="156">
        <v>0</v>
      </c>
      <c r="AO90" s="155">
        <v>0</v>
      </c>
      <c r="AP90" s="156">
        <v>90000</v>
      </c>
      <c r="AQ90" s="155">
        <v>0</v>
      </c>
      <c r="AR90" s="156">
        <v>0</v>
      </c>
      <c r="AS90" s="155">
        <v>50</v>
      </c>
      <c r="AT90" s="156">
        <v>48500</v>
      </c>
      <c r="AU90" s="155">
        <v>135</v>
      </c>
      <c r="AV90" s="156">
        <v>137000</v>
      </c>
      <c r="AW90" s="155">
        <v>0</v>
      </c>
      <c r="AX90" s="156">
        <v>59400</v>
      </c>
      <c r="AY90" s="155">
        <v>60</v>
      </c>
      <c r="AZ90" s="156">
        <v>113000</v>
      </c>
      <c r="BA90" s="155">
        <v>80</v>
      </c>
      <c r="BB90" s="156">
        <v>79000</v>
      </c>
      <c r="BC90" s="155">
        <v>25</v>
      </c>
      <c r="BD90" s="156">
        <v>17000</v>
      </c>
      <c r="BE90" s="155">
        <v>0</v>
      </c>
      <c r="BF90" s="156">
        <v>0</v>
      </c>
      <c r="BG90" s="155">
        <v>125</v>
      </c>
      <c r="BH90" s="156">
        <v>73800</v>
      </c>
      <c r="BI90" s="155">
        <v>0</v>
      </c>
      <c r="BJ90" s="156">
        <v>0</v>
      </c>
      <c r="BK90" s="155">
        <v>0</v>
      </c>
      <c r="BL90" s="156">
        <v>0</v>
      </c>
    </row>
    <row r="91" spans="1:64" s="163" customFormat="1" ht="20.100000000000001" customHeight="1" x14ac:dyDescent="0.3">
      <c r="A91" s="30" t="s">
        <v>212</v>
      </c>
      <c r="B91" s="158" t="s">
        <v>233</v>
      </c>
      <c r="C91" s="159">
        <f t="shared" si="34"/>
        <v>28217</v>
      </c>
      <c r="D91" s="160">
        <f t="shared" si="35"/>
        <v>2422224</v>
      </c>
      <c r="E91" s="161">
        <v>110</v>
      </c>
      <c r="F91" s="162">
        <v>52640</v>
      </c>
      <c r="G91" s="161">
        <v>43</v>
      </c>
      <c r="H91" s="162">
        <v>24940</v>
      </c>
      <c r="I91" s="161">
        <v>445</v>
      </c>
      <c r="J91" s="162">
        <v>590080</v>
      </c>
      <c r="K91" s="161">
        <v>0</v>
      </c>
      <c r="L91" s="162">
        <v>0</v>
      </c>
      <c r="M91" s="161">
        <v>0</v>
      </c>
      <c r="N91" s="162">
        <v>0</v>
      </c>
      <c r="O91" s="161">
        <v>7</v>
      </c>
      <c r="P91" s="162">
        <v>195320</v>
      </c>
      <c r="Q91" s="161">
        <v>0</v>
      </c>
      <c r="R91" s="162">
        <v>0</v>
      </c>
      <c r="S91" s="161">
        <v>30</v>
      </c>
      <c r="T91" s="162">
        <v>155500</v>
      </c>
      <c r="U91" s="161">
        <v>0</v>
      </c>
      <c r="V91" s="162">
        <v>3000</v>
      </c>
      <c r="W91" s="161">
        <v>5</v>
      </c>
      <c r="X91" s="162">
        <v>6000</v>
      </c>
      <c r="Y91" s="161">
        <v>0</v>
      </c>
      <c r="Z91" s="162">
        <v>0</v>
      </c>
      <c r="AA91" s="161">
        <v>22700</v>
      </c>
      <c r="AB91" s="162">
        <v>193416</v>
      </c>
      <c r="AC91" s="161">
        <v>4200</v>
      </c>
      <c r="AD91" s="162">
        <v>5628</v>
      </c>
      <c r="AE91" s="161">
        <v>1</v>
      </c>
      <c r="AF91" s="162">
        <v>38700</v>
      </c>
      <c r="AG91" s="161">
        <v>0</v>
      </c>
      <c r="AH91" s="162">
        <v>0</v>
      </c>
      <c r="AI91" s="161">
        <v>16</v>
      </c>
      <c r="AJ91" s="162">
        <v>328500</v>
      </c>
      <c r="AK91" s="161">
        <v>0</v>
      </c>
      <c r="AL91" s="162">
        <v>0</v>
      </c>
      <c r="AM91" s="161">
        <v>0</v>
      </c>
      <c r="AN91" s="162">
        <v>0</v>
      </c>
      <c r="AO91" s="161">
        <v>0</v>
      </c>
      <c r="AP91" s="162">
        <v>111500</v>
      </c>
      <c r="AQ91" s="161">
        <v>0</v>
      </c>
      <c r="AR91" s="162">
        <v>0</v>
      </c>
      <c r="AS91" s="161">
        <v>100</v>
      </c>
      <c r="AT91" s="162">
        <v>97000</v>
      </c>
      <c r="AU91" s="161">
        <v>135</v>
      </c>
      <c r="AV91" s="162">
        <v>165000</v>
      </c>
      <c r="AW91" s="161">
        <v>0</v>
      </c>
      <c r="AX91" s="162">
        <v>0</v>
      </c>
      <c r="AY91" s="161">
        <v>110</v>
      </c>
      <c r="AZ91" s="162">
        <v>190500</v>
      </c>
      <c r="BA91" s="161">
        <v>140</v>
      </c>
      <c r="BB91" s="162">
        <v>115000</v>
      </c>
      <c r="BC91" s="161">
        <v>25</v>
      </c>
      <c r="BD91" s="162">
        <v>17000</v>
      </c>
      <c r="BE91" s="161">
        <v>0</v>
      </c>
      <c r="BF91" s="162">
        <v>0</v>
      </c>
      <c r="BG91" s="161">
        <v>150</v>
      </c>
      <c r="BH91" s="162">
        <v>132500</v>
      </c>
      <c r="BI91" s="161">
        <v>0</v>
      </c>
      <c r="BJ91" s="162">
        <v>0</v>
      </c>
      <c r="BK91" s="161">
        <v>0</v>
      </c>
      <c r="BL91" s="162">
        <v>0</v>
      </c>
    </row>
    <row r="92" spans="1:64" s="163" customFormat="1" ht="20.100000000000001" customHeight="1" x14ac:dyDescent="0.3">
      <c r="A92" s="30" t="s">
        <v>214</v>
      </c>
      <c r="B92" s="158" t="s">
        <v>235</v>
      </c>
      <c r="C92" s="159">
        <f t="shared" si="34"/>
        <v>39149</v>
      </c>
      <c r="D92" s="160">
        <f t="shared" si="35"/>
        <v>2571656</v>
      </c>
      <c r="E92" s="161">
        <v>80</v>
      </c>
      <c r="F92" s="162">
        <v>37840</v>
      </c>
      <c r="G92" s="161">
        <v>33</v>
      </c>
      <c r="H92" s="162">
        <v>19140</v>
      </c>
      <c r="I92" s="161">
        <v>325</v>
      </c>
      <c r="J92" s="162">
        <v>475950</v>
      </c>
      <c r="K92" s="161">
        <v>0</v>
      </c>
      <c r="L92" s="162">
        <v>0</v>
      </c>
      <c r="M92" s="161">
        <v>0</v>
      </c>
      <c r="N92" s="162">
        <v>0</v>
      </c>
      <c r="O92" s="161">
        <v>11</v>
      </c>
      <c r="P92" s="162">
        <v>348160</v>
      </c>
      <c r="Q92" s="161">
        <v>0</v>
      </c>
      <c r="R92" s="162">
        <v>0</v>
      </c>
      <c r="S92" s="161">
        <v>30</v>
      </c>
      <c r="T92" s="162">
        <v>289000</v>
      </c>
      <c r="U92" s="161">
        <v>0</v>
      </c>
      <c r="V92" s="162">
        <v>21000</v>
      </c>
      <c r="W92" s="161">
        <v>0</v>
      </c>
      <c r="X92" s="162">
        <v>0</v>
      </c>
      <c r="Y92" s="161">
        <v>0</v>
      </c>
      <c r="Z92" s="162">
        <v>0</v>
      </c>
      <c r="AA92" s="161">
        <v>29500</v>
      </c>
      <c r="AB92" s="162">
        <v>146176</v>
      </c>
      <c r="AC92" s="161">
        <v>8500</v>
      </c>
      <c r="AD92" s="162">
        <v>11390</v>
      </c>
      <c r="AE92" s="161">
        <v>1</v>
      </c>
      <c r="AF92" s="162">
        <v>26700</v>
      </c>
      <c r="AG92" s="161">
        <v>1</v>
      </c>
      <c r="AH92" s="162">
        <v>111500</v>
      </c>
      <c r="AI92" s="161">
        <v>18</v>
      </c>
      <c r="AJ92" s="162">
        <v>331100</v>
      </c>
      <c r="AK92" s="161">
        <v>0</v>
      </c>
      <c r="AL92" s="162">
        <v>0</v>
      </c>
      <c r="AM92" s="161">
        <v>0</v>
      </c>
      <c r="AN92" s="162">
        <v>0</v>
      </c>
      <c r="AO92" s="161">
        <v>50</v>
      </c>
      <c r="AP92" s="162">
        <v>159500</v>
      </c>
      <c r="AQ92" s="161">
        <v>0</v>
      </c>
      <c r="AR92" s="162">
        <v>0</v>
      </c>
      <c r="AS92" s="161">
        <v>100</v>
      </c>
      <c r="AT92" s="162">
        <v>97000</v>
      </c>
      <c r="AU92" s="161">
        <v>135</v>
      </c>
      <c r="AV92" s="162">
        <v>137000</v>
      </c>
      <c r="AW92" s="161">
        <v>0</v>
      </c>
      <c r="AX92" s="162">
        <v>0</v>
      </c>
      <c r="AY92" s="161">
        <v>80</v>
      </c>
      <c r="AZ92" s="162">
        <v>144000</v>
      </c>
      <c r="BA92" s="161">
        <v>110</v>
      </c>
      <c r="BB92" s="162">
        <v>103000</v>
      </c>
      <c r="BC92" s="161">
        <v>50</v>
      </c>
      <c r="BD92" s="162">
        <v>32000</v>
      </c>
      <c r="BE92" s="161">
        <v>0</v>
      </c>
      <c r="BF92" s="162">
        <v>0</v>
      </c>
      <c r="BG92" s="161">
        <v>125</v>
      </c>
      <c r="BH92" s="162">
        <v>81200</v>
      </c>
      <c r="BI92" s="161">
        <v>0</v>
      </c>
      <c r="BJ92" s="162">
        <v>0</v>
      </c>
      <c r="BK92" s="161">
        <v>0</v>
      </c>
      <c r="BL92" s="162">
        <v>0</v>
      </c>
    </row>
    <row r="93" spans="1:64" s="163" customFormat="1" ht="20.100000000000001" customHeight="1" x14ac:dyDescent="0.3">
      <c r="A93" s="30" t="s">
        <v>216</v>
      </c>
      <c r="B93" s="158" t="s">
        <v>237</v>
      </c>
      <c r="C93" s="159">
        <f t="shared" si="34"/>
        <v>59494</v>
      </c>
      <c r="D93" s="160">
        <f t="shared" si="35"/>
        <v>3424641</v>
      </c>
      <c r="E93" s="161">
        <v>100</v>
      </c>
      <c r="F93" s="162">
        <v>52040</v>
      </c>
      <c r="G93" s="161">
        <v>42</v>
      </c>
      <c r="H93" s="162">
        <v>24360</v>
      </c>
      <c r="I93" s="161">
        <v>405</v>
      </c>
      <c r="J93" s="162">
        <v>613050</v>
      </c>
      <c r="K93" s="161">
        <v>30</v>
      </c>
      <c r="L93" s="162">
        <v>102500</v>
      </c>
      <c r="M93" s="161">
        <v>20</v>
      </c>
      <c r="N93" s="162">
        <v>21400</v>
      </c>
      <c r="O93" s="161">
        <v>13</v>
      </c>
      <c r="P93" s="162">
        <v>610440</v>
      </c>
      <c r="Q93" s="161">
        <v>0</v>
      </c>
      <c r="R93" s="162">
        <v>0</v>
      </c>
      <c r="S93" s="161">
        <v>30</v>
      </c>
      <c r="T93" s="162">
        <v>313000</v>
      </c>
      <c r="U93" s="161">
        <v>0</v>
      </c>
      <c r="V93" s="162">
        <v>3000</v>
      </c>
      <c r="W93" s="161">
        <v>5</v>
      </c>
      <c r="X93" s="162">
        <v>6000</v>
      </c>
      <c r="Y93" s="161">
        <v>0</v>
      </c>
      <c r="Z93" s="162">
        <v>0</v>
      </c>
      <c r="AA93" s="161">
        <v>43000</v>
      </c>
      <c r="AB93" s="162">
        <v>184651</v>
      </c>
      <c r="AC93" s="161">
        <v>15000</v>
      </c>
      <c r="AD93" s="162">
        <v>20100</v>
      </c>
      <c r="AE93" s="161">
        <v>1</v>
      </c>
      <c r="AF93" s="162">
        <v>23700</v>
      </c>
      <c r="AG93" s="161">
        <v>0</v>
      </c>
      <c r="AH93" s="162">
        <v>0</v>
      </c>
      <c r="AI93" s="161">
        <v>18</v>
      </c>
      <c r="AJ93" s="162">
        <v>343700</v>
      </c>
      <c r="AK93" s="161">
        <v>0</v>
      </c>
      <c r="AL93" s="162">
        <v>0</v>
      </c>
      <c r="AM93" s="161">
        <v>0</v>
      </c>
      <c r="AN93" s="162">
        <v>0</v>
      </c>
      <c r="AO93" s="161">
        <v>50</v>
      </c>
      <c r="AP93" s="162">
        <v>225300</v>
      </c>
      <c r="AQ93" s="161">
        <v>0</v>
      </c>
      <c r="AR93" s="162">
        <v>0</v>
      </c>
      <c r="AS93" s="161">
        <v>100</v>
      </c>
      <c r="AT93" s="162">
        <v>97000</v>
      </c>
      <c r="AU93" s="161">
        <v>135</v>
      </c>
      <c r="AV93" s="162">
        <v>165000</v>
      </c>
      <c r="AW93" s="161">
        <v>0</v>
      </c>
      <c r="AX93" s="162">
        <v>0</v>
      </c>
      <c r="AY93" s="161">
        <v>100</v>
      </c>
      <c r="AZ93" s="162">
        <v>175000</v>
      </c>
      <c r="BA93" s="161">
        <v>145</v>
      </c>
      <c r="BB93" s="162">
        <v>135000</v>
      </c>
      <c r="BC93" s="161">
        <v>50</v>
      </c>
      <c r="BD93" s="162">
        <v>32000</v>
      </c>
      <c r="BE93" s="161">
        <v>100</v>
      </c>
      <c r="BF93" s="162">
        <v>160300</v>
      </c>
      <c r="BG93" s="161">
        <v>150</v>
      </c>
      <c r="BH93" s="162">
        <v>117100</v>
      </c>
      <c r="BI93" s="161">
        <v>0</v>
      </c>
      <c r="BJ93" s="162">
        <v>0</v>
      </c>
      <c r="BK93" s="161">
        <v>0</v>
      </c>
      <c r="BL93" s="162">
        <v>0</v>
      </c>
    </row>
    <row r="94" spans="1:64" s="163" customFormat="1" ht="20.100000000000001" customHeight="1" x14ac:dyDescent="0.3">
      <c r="A94" s="30" t="s">
        <v>218</v>
      </c>
      <c r="B94" s="158" t="s">
        <v>239</v>
      </c>
      <c r="C94" s="159">
        <f t="shared" si="34"/>
        <v>28007</v>
      </c>
      <c r="D94" s="160">
        <f t="shared" si="35"/>
        <v>1974371</v>
      </c>
      <c r="E94" s="161">
        <v>70</v>
      </c>
      <c r="F94" s="162">
        <v>34240</v>
      </c>
      <c r="G94" s="161">
        <v>30</v>
      </c>
      <c r="H94" s="162">
        <v>17400</v>
      </c>
      <c r="I94" s="161">
        <v>285</v>
      </c>
      <c r="J94" s="162">
        <v>391890</v>
      </c>
      <c r="K94" s="161">
        <v>0</v>
      </c>
      <c r="L94" s="162">
        <v>0</v>
      </c>
      <c r="M94" s="161">
        <v>0</v>
      </c>
      <c r="N94" s="162">
        <v>0</v>
      </c>
      <c r="O94" s="161">
        <v>4</v>
      </c>
      <c r="P94" s="162">
        <v>189740</v>
      </c>
      <c r="Q94" s="161">
        <v>0</v>
      </c>
      <c r="R94" s="162">
        <v>0</v>
      </c>
      <c r="S94" s="161">
        <v>30</v>
      </c>
      <c r="T94" s="162">
        <v>277000</v>
      </c>
      <c r="U94" s="161">
        <v>0</v>
      </c>
      <c r="V94" s="162">
        <v>3000</v>
      </c>
      <c r="W94" s="161">
        <v>0</v>
      </c>
      <c r="X94" s="162">
        <v>0</v>
      </c>
      <c r="Y94" s="161">
        <v>0</v>
      </c>
      <c r="Z94" s="162">
        <v>0</v>
      </c>
      <c r="AA94" s="161">
        <v>17000</v>
      </c>
      <c r="AB94" s="162">
        <v>108151</v>
      </c>
      <c r="AC94" s="161">
        <v>10000</v>
      </c>
      <c r="AD94" s="162">
        <v>13400</v>
      </c>
      <c r="AE94" s="161">
        <v>1</v>
      </c>
      <c r="AF94" s="162">
        <v>31700</v>
      </c>
      <c r="AG94" s="161">
        <v>0</v>
      </c>
      <c r="AH94" s="162">
        <v>0</v>
      </c>
      <c r="AI94" s="161">
        <v>7</v>
      </c>
      <c r="AJ94" s="162">
        <v>201050</v>
      </c>
      <c r="AK94" s="161">
        <v>0</v>
      </c>
      <c r="AL94" s="162">
        <v>0</v>
      </c>
      <c r="AM94" s="161">
        <v>0</v>
      </c>
      <c r="AN94" s="162">
        <v>0</v>
      </c>
      <c r="AO94" s="161">
        <v>50</v>
      </c>
      <c r="AP94" s="162">
        <v>167600</v>
      </c>
      <c r="AQ94" s="161">
        <v>0</v>
      </c>
      <c r="AR94" s="162">
        <v>0</v>
      </c>
      <c r="AS94" s="161">
        <v>50</v>
      </c>
      <c r="AT94" s="162">
        <v>48500</v>
      </c>
      <c r="AU94" s="161">
        <v>135</v>
      </c>
      <c r="AV94" s="162">
        <v>137000</v>
      </c>
      <c r="AW94" s="161">
        <v>0</v>
      </c>
      <c r="AX94" s="162">
        <v>0</v>
      </c>
      <c r="AY94" s="161">
        <v>70</v>
      </c>
      <c r="AZ94" s="162">
        <v>128500</v>
      </c>
      <c r="BA94" s="161">
        <v>100</v>
      </c>
      <c r="BB94" s="162">
        <v>99000</v>
      </c>
      <c r="BC94" s="161">
        <v>50</v>
      </c>
      <c r="BD94" s="162">
        <v>32000</v>
      </c>
      <c r="BE94" s="161">
        <v>0</v>
      </c>
      <c r="BF94" s="162">
        <v>0</v>
      </c>
      <c r="BG94" s="161">
        <v>125</v>
      </c>
      <c r="BH94" s="162">
        <v>94200</v>
      </c>
      <c r="BI94" s="161">
        <v>0</v>
      </c>
      <c r="BJ94" s="162">
        <v>0</v>
      </c>
      <c r="BK94" s="161">
        <v>0</v>
      </c>
      <c r="BL94" s="162">
        <v>0</v>
      </c>
    </row>
    <row r="95" spans="1:64" s="163" customFormat="1" ht="20.100000000000001" customHeight="1" x14ac:dyDescent="0.3">
      <c r="A95" s="30" t="s">
        <v>220</v>
      </c>
      <c r="B95" s="158" t="s">
        <v>241</v>
      </c>
      <c r="C95" s="159">
        <f t="shared" si="34"/>
        <v>66868</v>
      </c>
      <c r="D95" s="160">
        <f t="shared" si="35"/>
        <v>2671156</v>
      </c>
      <c r="E95" s="161">
        <v>110</v>
      </c>
      <c r="F95" s="162">
        <v>55640</v>
      </c>
      <c r="G95" s="161">
        <v>52</v>
      </c>
      <c r="H95" s="162">
        <v>30160</v>
      </c>
      <c r="I95" s="161">
        <v>445</v>
      </c>
      <c r="J95" s="162">
        <v>603800</v>
      </c>
      <c r="K95" s="161">
        <v>0</v>
      </c>
      <c r="L95" s="162">
        <v>0</v>
      </c>
      <c r="M95" s="161">
        <v>0</v>
      </c>
      <c r="N95" s="162">
        <v>0</v>
      </c>
      <c r="O95" s="161">
        <v>5</v>
      </c>
      <c r="P95" s="162">
        <v>226300</v>
      </c>
      <c r="Q95" s="161">
        <v>0</v>
      </c>
      <c r="R95" s="162">
        <v>0</v>
      </c>
      <c r="S95" s="161">
        <v>30</v>
      </c>
      <c r="T95" s="162">
        <v>155500</v>
      </c>
      <c r="U95" s="161">
        <v>0</v>
      </c>
      <c r="V95" s="162">
        <v>3000</v>
      </c>
      <c r="W95" s="161">
        <v>6</v>
      </c>
      <c r="X95" s="162">
        <v>7200</v>
      </c>
      <c r="Y95" s="161">
        <v>0</v>
      </c>
      <c r="Z95" s="162">
        <v>0</v>
      </c>
      <c r="AA95" s="161">
        <v>43500</v>
      </c>
      <c r="AB95" s="162">
        <v>220776</v>
      </c>
      <c r="AC95" s="161">
        <v>22000</v>
      </c>
      <c r="AD95" s="162">
        <v>29480</v>
      </c>
      <c r="AE95" s="161">
        <v>1</v>
      </c>
      <c r="AF95" s="162">
        <v>36700</v>
      </c>
      <c r="AG95" s="161">
        <v>0</v>
      </c>
      <c r="AH95" s="162">
        <v>0</v>
      </c>
      <c r="AI95" s="161">
        <v>14</v>
      </c>
      <c r="AJ95" s="162">
        <v>306000</v>
      </c>
      <c r="AK95" s="161">
        <v>0</v>
      </c>
      <c r="AL95" s="162">
        <v>0</v>
      </c>
      <c r="AM95" s="161">
        <v>0</v>
      </c>
      <c r="AN95" s="162">
        <v>0</v>
      </c>
      <c r="AO95" s="161">
        <v>0</v>
      </c>
      <c r="AP95" s="162">
        <v>155900</v>
      </c>
      <c r="AQ95" s="161">
        <v>0</v>
      </c>
      <c r="AR95" s="162">
        <v>0</v>
      </c>
      <c r="AS95" s="161">
        <v>50</v>
      </c>
      <c r="AT95" s="162">
        <v>48500</v>
      </c>
      <c r="AU95" s="161">
        <v>135</v>
      </c>
      <c r="AV95" s="162">
        <v>137000</v>
      </c>
      <c r="AW95" s="161">
        <v>0</v>
      </c>
      <c r="AX95" s="162">
        <v>119700</v>
      </c>
      <c r="AY95" s="161">
        <v>110</v>
      </c>
      <c r="AZ95" s="162">
        <v>190500</v>
      </c>
      <c r="BA95" s="161">
        <v>135</v>
      </c>
      <c r="BB95" s="162">
        <v>107000</v>
      </c>
      <c r="BC95" s="161">
        <v>75</v>
      </c>
      <c r="BD95" s="162">
        <v>47000</v>
      </c>
      <c r="BE95" s="161">
        <v>0</v>
      </c>
      <c r="BF95" s="162">
        <v>0</v>
      </c>
      <c r="BG95" s="161">
        <v>200</v>
      </c>
      <c r="BH95" s="162">
        <v>191000</v>
      </c>
      <c r="BI95" s="161">
        <v>0</v>
      </c>
      <c r="BJ95" s="162">
        <v>0</v>
      </c>
      <c r="BK95" s="161">
        <v>0</v>
      </c>
      <c r="BL95" s="162">
        <v>0</v>
      </c>
    </row>
    <row r="96" spans="1:64" s="163" customFormat="1" ht="20.100000000000001" customHeight="1" x14ac:dyDescent="0.3">
      <c r="A96" s="30" t="s">
        <v>222</v>
      </c>
      <c r="B96" s="158" t="s">
        <v>243</v>
      </c>
      <c r="C96" s="159">
        <f t="shared" si="34"/>
        <v>45505</v>
      </c>
      <c r="D96" s="160">
        <f t="shared" si="35"/>
        <v>2058776</v>
      </c>
      <c r="E96" s="161">
        <v>70</v>
      </c>
      <c r="F96" s="162">
        <v>41240</v>
      </c>
      <c r="G96" s="161">
        <v>35</v>
      </c>
      <c r="H96" s="162">
        <v>20300</v>
      </c>
      <c r="I96" s="161">
        <v>285</v>
      </c>
      <c r="J96" s="162">
        <v>405840</v>
      </c>
      <c r="K96" s="161">
        <v>0</v>
      </c>
      <c r="L96" s="162">
        <v>0</v>
      </c>
      <c r="M96" s="161">
        <v>0</v>
      </c>
      <c r="N96" s="162">
        <v>0</v>
      </c>
      <c r="O96" s="161">
        <v>2</v>
      </c>
      <c r="P96" s="162">
        <v>128140</v>
      </c>
      <c r="Q96" s="161">
        <v>0</v>
      </c>
      <c r="R96" s="162">
        <v>0</v>
      </c>
      <c r="S96" s="161">
        <v>30</v>
      </c>
      <c r="T96" s="162">
        <v>155500</v>
      </c>
      <c r="U96" s="161">
        <v>0</v>
      </c>
      <c r="V96" s="162">
        <v>14500</v>
      </c>
      <c r="W96" s="161">
        <v>0</v>
      </c>
      <c r="X96" s="162">
        <v>0</v>
      </c>
      <c r="Y96" s="161">
        <v>0</v>
      </c>
      <c r="Z96" s="162">
        <v>0</v>
      </c>
      <c r="AA96" s="161">
        <v>36300</v>
      </c>
      <c r="AB96" s="162">
        <v>160036</v>
      </c>
      <c r="AC96" s="161">
        <v>8000</v>
      </c>
      <c r="AD96" s="162">
        <v>10720</v>
      </c>
      <c r="AE96" s="161">
        <v>1</v>
      </c>
      <c r="AF96" s="162">
        <v>36700</v>
      </c>
      <c r="AG96" s="161">
        <v>0</v>
      </c>
      <c r="AH96" s="162">
        <v>0</v>
      </c>
      <c r="AI96" s="161">
        <v>12</v>
      </c>
      <c r="AJ96" s="162">
        <v>257300</v>
      </c>
      <c r="AK96" s="161">
        <v>0</v>
      </c>
      <c r="AL96" s="162">
        <v>0</v>
      </c>
      <c r="AM96" s="161">
        <v>0</v>
      </c>
      <c r="AN96" s="162">
        <v>0</v>
      </c>
      <c r="AO96" s="161">
        <v>70</v>
      </c>
      <c r="AP96" s="162">
        <v>176000</v>
      </c>
      <c r="AQ96" s="161">
        <v>0</v>
      </c>
      <c r="AR96" s="162">
        <v>0</v>
      </c>
      <c r="AS96" s="161">
        <v>0</v>
      </c>
      <c r="AT96" s="162">
        <v>0</v>
      </c>
      <c r="AU96" s="161">
        <v>135</v>
      </c>
      <c r="AV96" s="162">
        <v>137000</v>
      </c>
      <c r="AW96" s="161">
        <v>0</v>
      </c>
      <c r="AX96" s="162">
        <v>0</v>
      </c>
      <c r="AY96" s="161">
        <v>70</v>
      </c>
      <c r="AZ96" s="162">
        <v>128500</v>
      </c>
      <c r="BA96" s="161">
        <v>95</v>
      </c>
      <c r="BB96" s="162">
        <v>91000</v>
      </c>
      <c r="BC96" s="161">
        <v>50</v>
      </c>
      <c r="BD96" s="162">
        <v>32000</v>
      </c>
      <c r="BE96" s="161">
        <v>0</v>
      </c>
      <c r="BF96" s="162">
        <v>0</v>
      </c>
      <c r="BG96" s="161">
        <v>350</v>
      </c>
      <c r="BH96" s="162">
        <v>264000</v>
      </c>
      <c r="BI96" s="161">
        <v>0</v>
      </c>
      <c r="BJ96" s="162">
        <v>0</v>
      </c>
      <c r="BK96" s="161">
        <v>0</v>
      </c>
      <c r="BL96" s="162">
        <v>0</v>
      </c>
    </row>
    <row r="97" spans="1:64" s="163" customFormat="1" ht="20.100000000000001" customHeight="1" x14ac:dyDescent="0.3">
      <c r="A97" s="30" t="s">
        <v>224</v>
      </c>
      <c r="B97" s="158" t="s">
        <v>245</v>
      </c>
      <c r="C97" s="159">
        <f t="shared" si="34"/>
        <v>27632</v>
      </c>
      <c r="D97" s="160">
        <f t="shared" si="35"/>
        <v>2355930</v>
      </c>
      <c r="E97" s="161">
        <v>40</v>
      </c>
      <c r="F97" s="162">
        <v>23440</v>
      </c>
      <c r="G97" s="161">
        <v>25</v>
      </c>
      <c r="H97" s="162">
        <v>14500</v>
      </c>
      <c r="I97" s="161">
        <v>165</v>
      </c>
      <c r="J97" s="162">
        <v>263550</v>
      </c>
      <c r="K97" s="161">
        <v>0</v>
      </c>
      <c r="L97" s="162">
        <v>0</v>
      </c>
      <c r="M97" s="161">
        <v>0</v>
      </c>
      <c r="N97" s="162">
        <v>0</v>
      </c>
      <c r="O97" s="161">
        <v>2</v>
      </c>
      <c r="P97" s="162">
        <v>90400</v>
      </c>
      <c r="Q97" s="161">
        <v>0</v>
      </c>
      <c r="R97" s="162">
        <v>0</v>
      </c>
      <c r="S97" s="161">
        <v>30</v>
      </c>
      <c r="T97" s="162">
        <v>155500</v>
      </c>
      <c r="U97" s="161">
        <v>0</v>
      </c>
      <c r="V97" s="162">
        <v>3000</v>
      </c>
      <c r="W97" s="161">
        <v>0</v>
      </c>
      <c r="X97" s="162">
        <v>0</v>
      </c>
      <c r="Y97" s="161">
        <v>0</v>
      </c>
      <c r="Z97" s="162">
        <v>0</v>
      </c>
      <c r="AA97" s="161">
        <v>19600</v>
      </c>
      <c r="AB97" s="162">
        <v>95020</v>
      </c>
      <c r="AC97" s="161">
        <v>7000</v>
      </c>
      <c r="AD97" s="162">
        <v>9380</v>
      </c>
      <c r="AE97" s="161">
        <v>1</v>
      </c>
      <c r="AF97" s="162">
        <v>36700</v>
      </c>
      <c r="AG97" s="161">
        <v>0</v>
      </c>
      <c r="AH97" s="162">
        <v>0</v>
      </c>
      <c r="AI97" s="161">
        <v>9</v>
      </c>
      <c r="AJ97" s="162">
        <v>202440</v>
      </c>
      <c r="AK97" s="161">
        <v>0</v>
      </c>
      <c r="AL97" s="162">
        <v>0</v>
      </c>
      <c r="AM97" s="161">
        <v>0</v>
      </c>
      <c r="AN97" s="162">
        <v>0</v>
      </c>
      <c r="AO97" s="161">
        <v>50</v>
      </c>
      <c r="AP97" s="162">
        <v>799000</v>
      </c>
      <c r="AQ97" s="161">
        <v>0</v>
      </c>
      <c r="AR97" s="162">
        <v>0</v>
      </c>
      <c r="AS97" s="161">
        <v>50</v>
      </c>
      <c r="AT97" s="162">
        <v>48500</v>
      </c>
      <c r="AU97" s="161">
        <v>135</v>
      </c>
      <c r="AV97" s="162">
        <v>165000</v>
      </c>
      <c r="AW97" s="161">
        <v>0</v>
      </c>
      <c r="AX97" s="162">
        <v>0</v>
      </c>
      <c r="AY97" s="161">
        <v>40</v>
      </c>
      <c r="AZ97" s="162">
        <v>82000</v>
      </c>
      <c r="BA97" s="161">
        <v>60</v>
      </c>
      <c r="BB97" s="162">
        <v>71000</v>
      </c>
      <c r="BC97" s="161">
        <v>75</v>
      </c>
      <c r="BD97" s="162">
        <v>47000</v>
      </c>
      <c r="BE97" s="161">
        <v>0</v>
      </c>
      <c r="BF97" s="162">
        <v>0</v>
      </c>
      <c r="BG97" s="161">
        <v>350</v>
      </c>
      <c r="BH97" s="162">
        <v>249500</v>
      </c>
      <c r="BI97" s="161">
        <v>0</v>
      </c>
      <c r="BJ97" s="162">
        <v>0</v>
      </c>
      <c r="BK97" s="161">
        <v>0</v>
      </c>
      <c r="BL97" s="162">
        <v>0</v>
      </c>
    </row>
    <row r="98" spans="1:64" s="169" customFormat="1" ht="20.100000000000001" customHeight="1" x14ac:dyDescent="0.3">
      <c r="A98" s="30" t="s">
        <v>226</v>
      </c>
      <c r="B98" s="164" t="s">
        <v>247</v>
      </c>
      <c r="C98" s="165">
        <f t="shared" si="34"/>
        <v>78508</v>
      </c>
      <c r="D98" s="166">
        <f t="shared" si="35"/>
        <v>2963440</v>
      </c>
      <c r="E98" s="167">
        <v>90</v>
      </c>
      <c r="F98" s="168">
        <v>48440</v>
      </c>
      <c r="G98" s="167">
        <v>36</v>
      </c>
      <c r="H98" s="168">
        <v>20880</v>
      </c>
      <c r="I98" s="167">
        <v>365</v>
      </c>
      <c r="J98" s="168">
        <v>522780</v>
      </c>
      <c r="K98" s="167">
        <v>30</v>
      </c>
      <c r="L98" s="168">
        <v>102500</v>
      </c>
      <c r="M98" s="167">
        <v>0</v>
      </c>
      <c r="N98" s="168">
        <v>0</v>
      </c>
      <c r="O98" s="167">
        <v>14</v>
      </c>
      <c r="P98" s="168">
        <v>414460</v>
      </c>
      <c r="Q98" s="167">
        <v>0</v>
      </c>
      <c r="R98" s="168">
        <v>0</v>
      </c>
      <c r="S98" s="167">
        <v>30</v>
      </c>
      <c r="T98" s="168">
        <v>155500</v>
      </c>
      <c r="U98" s="167">
        <v>0</v>
      </c>
      <c r="V98" s="168">
        <v>3000</v>
      </c>
      <c r="W98" s="167">
        <v>0</v>
      </c>
      <c r="X98" s="168">
        <v>0</v>
      </c>
      <c r="Y98" s="167">
        <v>0</v>
      </c>
      <c r="Z98" s="168">
        <v>0</v>
      </c>
      <c r="AA98" s="167">
        <v>61200</v>
      </c>
      <c r="AB98" s="168">
        <v>174840</v>
      </c>
      <c r="AC98" s="167">
        <v>16000</v>
      </c>
      <c r="AD98" s="168">
        <v>21440</v>
      </c>
      <c r="AE98" s="167">
        <v>1</v>
      </c>
      <c r="AF98" s="168">
        <v>26700</v>
      </c>
      <c r="AG98" s="167">
        <v>0</v>
      </c>
      <c r="AH98" s="168">
        <v>0</v>
      </c>
      <c r="AI98" s="167">
        <v>17</v>
      </c>
      <c r="AJ98" s="168">
        <v>326150</v>
      </c>
      <c r="AK98" s="167">
        <v>0</v>
      </c>
      <c r="AL98" s="168">
        <v>0</v>
      </c>
      <c r="AM98" s="167">
        <v>0</v>
      </c>
      <c r="AN98" s="168">
        <v>0</v>
      </c>
      <c r="AO98" s="167">
        <v>80</v>
      </c>
      <c r="AP98" s="168">
        <v>403900</v>
      </c>
      <c r="AQ98" s="167">
        <v>0</v>
      </c>
      <c r="AR98" s="168">
        <v>0</v>
      </c>
      <c r="AS98" s="167">
        <v>50</v>
      </c>
      <c r="AT98" s="168">
        <v>48500</v>
      </c>
      <c r="AU98" s="167">
        <v>135</v>
      </c>
      <c r="AV98" s="168">
        <v>137000</v>
      </c>
      <c r="AW98" s="167">
        <v>0</v>
      </c>
      <c r="AX98" s="168">
        <v>0</v>
      </c>
      <c r="AY98" s="167">
        <v>90</v>
      </c>
      <c r="AZ98" s="168">
        <v>169350</v>
      </c>
      <c r="BA98" s="167">
        <v>120</v>
      </c>
      <c r="BB98" s="168">
        <v>107000</v>
      </c>
      <c r="BC98" s="167">
        <v>50</v>
      </c>
      <c r="BD98" s="168">
        <v>32000</v>
      </c>
      <c r="BE98" s="167">
        <v>0</v>
      </c>
      <c r="BF98" s="168">
        <v>0</v>
      </c>
      <c r="BG98" s="167">
        <v>200</v>
      </c>
      <c r="BH98" s="168">
        <v>249000</v>
      </c>
      <c r="BI98" s="167">
        <v>0</v>
      </c>
      <c r="BJ98" s="168">
        <v>0</v>
      </c>
      <c r="BK98" s="167">
        <v>0</v>
      </c>
      <c r="BL98" s="168">
        <v>0</v>
      </c>
    </row>
    <row r="99" spans="1:64" s="175" customFormat="1" ht="20.100000000000001" customHeight="1" x14ac:dyDescent="0.3">
      <c r="A99" s="30" t="s">
        <v>228</v>
      </c>
      <c r="B99" s="170" t="s">
        <v>249</v>
      </c>
      <c r="C99" s="171">
        <f t="shared" si="34"/>
        <v>94169</v>
      </c>
      <c r="D99" s="172">
        <f t="shared" si="35"/>
        <v>2277010</v>
      </c>
      <c r="E99" s="173">
        <v>60</v>
      </c>
      <c r="F99" s="174">
        <v>37640</v>
      </c>
      <c r="G99" s="173">
        <v>33</v>
      </c>
      <c r="H99" s="174">
        <v>19140</v>
      </c>
      <c r="I99" s="173">
        <v>245</v>
      </c>
      <c r="J99" s="174">
        <v>335770</v>
      </c>
      <c r="K99" s="173">
        <v>0</v>
      </c>
      <c r="L99" s="174">
        <v>0</v>
      </c>
      <c r="M99" s="173">
        <v>20</v>
      </c>
      <c r="N99" s="174">
        <v>21400</v>
      </c>
      <c r="O99" s="173">
        <v>9</v>
      </c>
      <c r="P99" s="174">
        <v>323400</v>
      </c>
      <c r="Q99" s="173">
        <v>0</v>
      </c>
      <c r="R99" s="174">
        <v>0</v>
      </c>
      <c r="S99" s="173">
        <v>0</v>
      </c>
      <c r="T99" s="174">
        <v>0</v>
      </c>
      <c r="U99" s="173">
        <v>0</v>
      </c>
      <c r="V99" s="174">
        <v>3000</v>
      </c>
      <c r="W99" s="173">
        <v>0</v>
      </c>
      <c r="X99" s="174">
        <v>0</v>
      </c>
      <c r="Y99" s="173">
        <v>0</v>
      </c>
      <c r="Z99" s="174">
        <v>0</v>
      </c>
      <c r="AA99" s="173">
        <v>64000</v>
      </c>
      <c r="AB99" s="174">
        <v>154600</v>
      </c>
      <c r="AC99" s="173">
        <v>29000</v>
      </c>
      <c r="AD99" s="174">
        <v>38860</v>
      </c>
      <c r="AE99" s="173">
        <v>1</v>
      </c>
      <c r="AF99" s="174">
        <v>33700</v>
      </c>
      <c r="AG99" s="173">
        <v>0</v>
      </c>
      <c r="AH99" s="174">
        <v>0</v>
      </c>
      <c r="AI99" s="173">
        <v>16</v>
      </c>
      <c r="AJ99" s="174">
        <v>294000</v>
      </c>
      <c r="AK99" s="173">
        <v>0</v>
      </c>
      <c r="AL99" s="174">
        <v>0</v>
      </c>
      <c r="AM99" s="173">
        <v>0</v>
      </c>
      <c r="AN99" s="174">
        <v>0</v>
      </c>
      <c r="AO99" s="173">
        <v>180</v>
      </c>
      <c r="AP99" s="174">
        <v>379000</v>
      </c>
      <c r="AQ99" s="173">
        <v>0</v>
      </c>
      <c r="AR99" s="174">
        <v>0</v>
      </c>
      <c r="AS99" s="173">
        <v>50</v>
      </c>
      <c r="AT99" s="174">
        <v>48500</v>
      </c>
      <c r="AU99" s="173">
        <v>135</v>
      </c>
      <c r="AV99" s="174">
        <v>137000</v>
      </c>
      <c r="AW99" s="173">
        <v>0</v>
      </c>
      <c r="AX99" s="174">
        <v>0</v>
      </c>
      <c r="AY99" s="173">
        <v>60</v>
      </c>
      <c r="AZ99" s="174">
        <v>113000</v>
      </c>
      <c r="BA99" s="173">
        <v>85</v>
      </c>
      <c r="BB99" s="174">
        <v>87000</v>
      </c>
      <c r="BC99" s="173">
        <v>75</v>
      </c>
      <c r="BD99" s="174">
        <v>47000</v>
      </c>
      <c r="BE99" s="173">
        <v>0</v>
      </c>
      <c r="BF99" s="174">
        <v>0</v>
      </c>
      <c r="BG99" s="173">
        <v>200</v>
      </c>
      <c r="BH99" s="174">
        <v>204000</v>
      </c>
      <c r="BI99" s="173">
        <v>0</v>
      </c>
      <c r="BJ99" s="174">
        <v>0</v>
      </c>
      <c r="BK99" s="173">
        <v>0</v>
      </c>
      <c r="BL99" s="174">
        <v>0</v>
      </c>
    </row>
    <row r="100" spans="1:64" s="175" customFormat="1" ht="20.100000000000001" customHeight="1" x14ac:dyDescent="0.3">
      <c r="A100" s="30" t="s">
        <v>230</v>
      </c>
      <c r="B100" s="170" t="s">
        <v>251</v>
      </c>
      <c r="C100" s="171">
        <f t="shared" si="34"/>
        <v>339986</v>
      </c>
      <c r="D100" s="172">
        <f t="shared" si="35"/>
        <v>8692201</v>
      </c>
      <c r="E100" s="173">
        <v>260</v>
      </c>
      <c r="F100" s="174">
        <v>119640</v>
      </c>
      <c r="G100" s="173">
        <v>97</v>
      </c>
      <c r="H100" s="174">
        <v>56260</v>
      </c>
      <c r="I100" s="173">
        <v>1015</v>
      </c>
      <c r="J100" s="174">
        <v>1323290</v>
      </c>
      <c r="K100" s="173">
        <v>30</v>
      </c>
      <c r="L100" s="174">
        <v>102500</v>
      </c>
      <c r="M100" s="173">
        <v>20</v>
      </c>
      <c r="N100" s="174">
        <v>21400</v>
      </c>
      <c r="O100" s="173">
        <v>116</v>
      </c>
      <c r="P100" s="174">
        <v>3730980</v>
      </c>
      <c r="Q100" s="173">
        <v>0</v>
      </c>
      <c r="R100" s="174">
        <v>0</v>
      </c>
      <c r="S100" s="173">
        <v>30</v>
      </c>
      <c r="T100" s="174">
        <v>155500</v>
      </c>
      <c r="U100" s="173">
        <v>0</v>
      </c>
      <c r="V100" s="174">
        <v>3000</v>
      </c>
      <c r="W100" s="173">
        <v>0</v>
      </c>
      <c r="X100" s="174">
        <v>0</v>
      </c>
      <c r="Y100" s="173">
        <v>0</v>
      </c>
      <c r="Z100" s="174">
        <v>0</v>
      </c>
      <c r="AA100" s="173">
        <v>215000</v>
      </c>
      <c r="AB100" s="174">
        <v>635951</v>
      </c>
      <c r="AC100" s="173">
        <v>122000</v>
      </c>
      <c r="AD100" s="174">
        <v>163480</v>
      </c>
      <c r="AE100" s="173">
        <v>1</v>
      </c>
      <c r="AF100" s="174">
        <v>31700</v>
      </c>
      <c r="AG100" s="173">
        <v>1</v>
      </c>
      <c r="AH100" s="174">
        <v>111500</v>
      </c>
      <c r="AI100" s="173">
        <v>46</v>
      </c>
      <c r="AJ100" s="174">
        <v>762500</v>
      </c>
      <c r="AK100" s="173">
        <v>0</v>
      </c>
      <c r="AL100" s="174">
        <v>0</v>
      </c>
      <c r="AM100" s="173">
        <v>0</v>
      </c>
      <c r="AN100" s="174">
        <v>0</v>
      </c>
      <c r="AO100" s="173">
        <v>200</v>
      </c>
      <c r="AP100" s="174">
        <v>216000</v>
      </c>
      <c r="AQ100" s="173">
        <v>0</v>
      </c>
      <c r="AR100" s="174">
        <v>0</v>
      </c>
      <c r="AS100" s="173">
        <v>50</v>
      </c>
      <c r="AT100" s="174">
        <v>48500</v>
      </c>
      <c r="AU100" s="173">
        <v>135</v>
      </c>
      <c r="AV100" s="174">
        <v>165000</v>
      </c>
      <c r="AW100" s="173">
        <v>0</v>
      </c>
      <c r="AX100" s="174">
        <v>0</v>
      </c>
      <c r="AY100" s="173">
        <v>260</v>
      </c>
      <c r="AZ100" s="174">
        <v>423000</v>
      </c>
      <c r="BA100" s="173">
        <v>300</v>
      </c>
      <c r="BB100" s="174">
        <v>191000</v>
      </c>
      <c r="BC100" s="173">
        <v>75</v>
      </c>
      <c r="BD100" s="174">
        <v>47000</v>
      </c>
      <c r="BE100" s="173">
        <v>0</v>
      </c>
      <c r="BF100" s="174">
        <v>0</v>
      </c>
      <c r="BG100" s="173">
        <v>350</v>
      </c>
      <c r="BH100" s="174">
        <v>384000</v>
      </c>
      <c r="BI100" s="173">
        <v>0</v>
      </c>
      <c r="BJ100" s="174">
        <v>0</v>
      </c>
      <c r="BK100" s="173">
        <v>0</v>
      </c>
      <c r="BL100" s="174">
        <v>0</v>
      </c>
    </row>
    <row r="101" spans="1:64" s="175" customFormat="1" ht="20.100000000000001" customHeight="1" x14ac:dyDescent="0.3">
      <c r="A101" s="30" t="s">
        <v>232</v>
      </c>
      <c r="B101" s="170" t="s">
        <v>253</v>
      </c>
      <c r="C101" s="171">
        <f t="shared" si="34"/>
        <v>255404</v>
      </c>
      <c r="D101" s="172">
        <f t="shared" si="35"/>
        <v>5438021</v>
      </c>
      <c r="E101" s="173">
        <v>200</v>
      </c>
      <c r="F101" s="174">
        <v>90040</v>
      </c>
      <c r="G101" s="173">
        <v>78</v>
      </c>
      <c r="H101" s="174">
        <v>45240</v>
      </c>
      <c r="I101" s="173">
        <v>805</v>
      </c>
      <c r="J101" s="174">
        <v>1029380</v>
      </c>
      <c r="K101" s="173">
        <v>30</v>
      </c>
      <c r="L101" s="174">
        <v>102500</v>
      </c>
      <c r="M101" s="173">
        <v>20</v>
      </c>
      <c r="N101" s="174">
        <v>21400</v>
      </c>
      <c r="O101" s="173">
        <v>34</v>
      </c>
      <c r="P101" s="174">
        <v>1101600</v>
      </c>
      <c r="Q101" s="173">
        <v>0</v>
      </c>
      <c r="R101" s="174">
        <v>0</v>
      </c>
      <c r="S101" s="173">
        <v>30</v>
      </c>
      <c r="T101" s="174">
        <v>155500</v>
      </c>
      <c r="U101" s="173">
        <v>0</v>
      </c>
      <c r="V101" s="174">
        <v>3000</v>
      </c>
      <c r="W101" s="173">
        <v>0</v>
      </c>
      <c r="X101" s="174">
        <v>0</v>
      </c>
      <c r="Y101" s="173">
        <v>0</v>
      </c>
      <c r="Z101" s="174">
        <v>0</v>
      </c>
      <c r="AA101" s="173">
        <v>179000</v>
      </c>
      <c r="AB101" s="174">
        <v>540651</v>
      </c>
      <c r="AC101" s="173">
        <v>74000</v>
      </c>
      <c r="AD101" s="174">
        <v>99160</v>
      </c>
      <c r="AE101" s="173">
        <v>1</v>
      </c>
      <c r="AF101" s="174">
        <v>36700</v>
      </c>
      <c r="AG101" s="173">
        <v>1</v>
      </c>
      <c r="AH101" s="174">
        <v>111500</v>
      </c>
      <c r="AI101" s="173">
        <v>35</v>
      </c>
      <c r="AJ101" s="174">
        <v>599950</v>
      </c>
      <c r="AK101" s="173">
        <v>0</v>
      </c>
      <c r="AL101" s="174">
        <v>0</v>
      </c>
      <c r="AM101" s="173">
        <v>0</v>
      </c>
      <c r="AN101" s="174">
        <v>0</v>
      </c>
      <c r="AO101" s="173">
        <v>220</v>
      </c>
      <c r="AP101" s="174">
        <v>454500</v>
      </c>
      <c r="AQ101" s="173">
        <v>0</v>
      </c>
      <c r="AR101" s="174">
        <v>0</v>
      </c>
      <c r="AS101" s="173">
        <v>100</v>
      </c>
      <c r="AT101" s="174">
        <v>97000</v>
      </c>
      <c r="AU101" s="173">
        <v>135</v>
      </c>
      <c r="AV101" s="174">
        <v>141500</v>
      </c>
      <c r="AW101" s="173">
        <v>0</v>
      </c>
      <c r="AX101" s="174">
        <v>59400</v>
      </c>
      <c r="AY101" s="173">
        <v>200</v>
      </c>
      <c r="AZ101" s="174">
        <v>330000</v>
      </c>
      <c r="BA101" s="173">
        <v>240</v>
      </c>
      <c r="BB101" s="174">
        <v>167000</v>
      </c>
      <c r="BC101" s="173">
        <v>75</v>
      </c>
      <c r="BD101" s="174">
        <v>47000</v>
      </c>
      <c r="BE101" s="173">
        <v>0</v>
      </c>
      <c r="BF101" s="174">
        <v>6000</v>
      </c>
      <c r="BG101" s="173">
        <v>200</v>
      </c>
      <c r="BH101" s="174">
        <v>199000</v>
      </c>
      <c r="BI101" s="173">
        <v>0</v>
      </c>
      <c r="BJ101" s="174">
        <v>0</v>
      </c>
      <c r="BK101" s="173">
        <v>0</v>
      </c>
      <c r="BL101" s="174">
        <v>0</v>
      </c>
    </row>
    <row r="102" spans="1:64" s="175" customFormat="1" ht="20.100000000000001" customHeight="1" x14ac:dyDescent="0.3">
      <c r="A102" s="30" t="s">
        <v>234</v>
      </c>
      <c r="B102" s="170" t="s">
        <v>255</v>
      </c>
      <c r="C102" s="171">
        <f t="shared" si="34"/>
        <v>127957</v>
      </c>
      <c r="D102" s="172">
        <f t="shared" si="35"/>
        <v>3761171</v>
      </c>
      <c r="E102" s="173">
        <v>140</v>
      </c>
      <c r="F102" s="174">
        <v>66440</v>
      </c>
      <c r="G102" s="173">
        <v>52</v>
      </c>
      <c r="H102" s="174">
        <v>30160</v>
      </c>
      <c r="I102" s="173">
        <v>565</v>
      </c>
      <c r="J102" s="174">
        <v>731070</v>
      </c>
      <c r="K102" s="173">
        <v>0</v>
      </c>
      <c r="L102" s="174">
        <v>0</v>
      </c>
      <c r="M102" s="173">
        <v>20</v>
      </c>
      <c r="N102" s="174">
        <v>21400</v>
      </c>
      <c r="O102" s="173">
        <v>20</v>
      </c>
      <c r="P102" s="174">
        <v>686520</v>
      </c>
      <c r="Q102" s="173">
        <v>0</v>
      </c>
      <c r="R102" s="174">
        <v>0</v>
      </c>
      <c r="S102" s="173">
        <v>30</v>
      </c>
      <c r="T102" s="174">
        <v>155500</v>
      </c>
      <c r="U102" s="173">
        <v>0</v>
      </c>
      <c r="V102" s="174">
        <v>3000</v>
      </c>
      <c r="W102" s="173">
        <v>0</v>
      </c>
      <c r="X102" s="174">
        <v>0</v>
      </c>
      <c r="Y102" s="173">
        <v>0</v>
      </c>
      <c r="Z102" s="174">
        <v>0</v>
      </c>
      <c r="AA102" s="173">
        <v>89000</v>
      </c>
      <c r="AB102" s="174">
        <v>262751</v>
      </c>
      <c r="AC102" s="173">
        <v>37000</v>
      </c>
      <c r="AD102" s="174">
        <v>49580</v>
      </c>
      <c r="AE102" s="173">
        <v>1</v>
      </c>
      <c r="AF102" s="174">
        <v>36700</v>
      </c>
      <c r="AG102" s="173">
        <v>0</v>
      </c>
      <c r="AH102" s="174">
        <v>0</v>
      </c>
      <c r="AI102" s="173">
        <v>29</v>
      </c>
      <c r="AJ102" s="174">
        <v>493650</v>
      </c>
      <c r="AK102" s="173">
        <v>0</v>
      </c>
      <c r="AL102" s="174">
        <v>0</v>
      </c>
      <c r="AM102" s="173">
        <v>0</v>
      </c>
      <c r="AN102" s="174">
        <v>0</v>
      </c>
      <c r="AO102" s="173">
        <v>330</v>
      </c>
      <c r="AP102" s="174">
        <v>417400</v>
      </c>
      <c r="AQ102" s="173">
        <v>0</v>
      </c>
      <c r="AR102" s="174">
        <v>0</v>
      </c>
      <c r="AS102" s="173">
        <v>50</v>
      </c>
      <c r="AT102" s="174">
        <v>48500</v>
      </c>
      <c r="AU102" s="173">
        <v>135</v>
      </c>
      <c r="AV102" s="174">
        <v>138500</v>
      </c>
      <c r="AW102" s="173">
        <v>0</v>
      </c>
      <c r="AX102" s="174">
        <v>0</v>
      </c>
      <c r="AY102" s="173">
        <v>140</v>
      </c>
      <c r="AZ102" s="174">
        <v>237000</v>
      </c>
      <c r="BA102" s="173">
        <v>170</v>
      </c>
      <c r="BB102" s="174">
        <v>127000</v>
      </c>
      <c r="BC102" s="173">
        <v>75</v>
      </c>
      <c r="BD102" s="174">
        <v>47000</v>
      </c>
      <c r="BE102" s="173">
        <v>0</v>
      </c>
      <c r="BF102" s="174">
        <v>0</v>
      </c>
      <c r="BG102" s="173">
        <v>200</v>
      </c>
      <c r="BH102" s="174">
        <v>209000</v>
      </c>
      <c r="BI102" s="173">
        <v>0</v>
      </c>
      <c r="BJ102" s="174">
        <v>0</v>
      </c>
      <c r="BK102" s="173">
        <v>0</v>
      </c>
      <c r="BL102" s="174">
        <v>0</v>
      </c>
    </row>
    <row r="103" spans="1:64" s="175" customFormat="1" ht="20.100000000000001" customHeight="1" x14ac:dyDescent="0.3">
      <c r="A103" s="30" t="s">
        <v>236</v>
      </c>
      <c r="B103" s="170" t="s">
        <v>257</v>
      </c>
      <c r="C103" s="171">
        <f t="shared" si="34"/>
        <v>91484</v>
      </c>
      <c r="D103" s="172">
        <f t="shared" si="35"/>
        <v>2919401</v>
      </c>
      <c r="E103" s="173">
        <v>90</v>
      </c>
      <c r="F103" s="174">
        <v>45440</v>
      </c>
      <c r="G103" s="173">
        <v>36</v>
      </c>
      <c r="H103" s="174">
        <v>20880</v>
      </c>
      <c r="I103" s="173">
        <v>365</v>
      </c>
      <c r="J103" s="174">
        <v>480220</v>
      </c>
      <c r="K103" s="173">
        <v>30</v>
      </c>
      <c r="L103" s="174">
        <v>102500</v>
      </c>
      <c r="M103" s="173">
        <v>20</v>
      </c>
      <c r="N103" s="174">
        <v>21400</v>
      </c>
      <c r="O103" s="173">
        <v>7</v>
      </c>
      <c r="P103" s="174">
        <v>462780</v>
      </c>
      <c r="Q103" s="173">
        <v>0</v>
      </c>
      <c r="R103" s="174">
        <v>0</v>
      </c>
      <c r="S103" s="173">
        <v>30</v>
      </c>
      <c r="T103" s="174">
        <v>155500</v>
      </c>
      <c r="U103" s="173">
        <v>0</v>
      </c>
      <c r="V103" s="174">
        <v>3000</v>
      </c>
      <c r="W103" s="173">
        <v>0</v>
      </c>
      <c r="X103" s="174">
        <v>0</v>
      </c>
      <c r="Y103" s="173">
        <v>0</v>
      </c>
      <c r="Z103" s="174">
        <v>0</v>
      </c>
      <c r="AA103" s="173">
        <v>57000</v>
      </c>
      <c r="AB103" s="174">
        <v>194551</v>
      </c>
      <c r="AC103" s="173">
        <v>33000</v>
      </c>
      <c r="AD103" s="174">
        <v>44220</v>
      </c>
      <c r="AE103" s="173">
        <v>1</v>
      </c>
      <c r="AF103" s="174">
        <v>31700</v>
      </c>
      <c r="AG103" s="173">
        <v>1</v>
      </c>
      <c r="AH103" s="174">
        <v>111500</v>
      </c>
      <c r="AI103" s="173">
        <v>19</v>
      </c>
      <c r="AJ103" s="174">
        <v>348650</v>
      </c>
      <c r="AK103" s="173">
        <v>0</v>
      </c>
      <c r="AL103" s="174">
        <v>0</v>
      </c>
      <c r="AM103" s="173">
        <v>0</v>
      </c>
      <c r="AN103" s="174">
        <v>0</v>
      </c>
      <c r="AO103" s="173">
        <v>200</v>
      </c>
      <c r="AP103" s="174">
        <v>169000</v>
      </c>
      <c r="AQ103" s="173">
        <v>0</v>
      </c>
      <c r="AR103" s="174">
        <v>0</v>
      </c>
      <c r="AS103" s="173">
        <v>50</v>
      </c>
      <c r="AT103" s="174">
        <v>48500</v>
      </c>
      <c r="AU103" s="173">
        <v>135</v>
      </c>
      <c r="AV103" s="174">
        <v>137000</v>
      </c>
      <c r="AW103" s="173">
        <v>0</v>
      </c>
      <c r="AX103" s="174">
        <v>0</v>
      </c>
      <c r="AY103" s="173">
        <v>90</v>
      </c>
      <c r="AZ103" s="174">
        <v>159500</v>
      </c>
      <c r="BA103" s="173">
        <v>115</v>
      </c>
      <c r="BB103" s="174">
        <v>99000</v>
      </c>
      <c r="BC103" s="173">
        <v>75</v>
      </c>
      <c r="BD103" s="174">
        <v>47000</v>
      </c>
      <c r="BE103" s="173">
        <v>20</v>
      </c>
      <c r="BF103" s="174">
        <v>28060</v>
      </c>
      <c r="BG103" s="173">
        <v>200</v>
      </c>
      <c r="BH103" s="174">
        <v>209000</v>
      </c>
      <c r="BI103" s="173">
        <v>0</v>
      </c>
      <c r="BJ103" s="174">
        <v>0</v>
      </c>
      <c r="BK103" s="173">
        <v>0</v>
      </c>
      <c r="BL103" s="174">
        <v>0</v>
      </c>
    </row>
    <row r="104" spans="1:64" s="175" customFormat="1" ht="20.100000000000001" customHeight="1" x14ac:dyDescent="0.3">
      <c r="A104" s="30" t="s">
        <v>238</v>
      </c>
      <c r="B104" s="170" t="s">
        <v>259</v>
      </c>
      <c r="C104" s="171">
        <f t="shared" si="34"/>
        <v>306801</v>
      </c>
      <c r="D104" s="172">
        <f t="shared" si="35"/>
        <v>4500710</v>
      </c>
      <c r="E104" s="173">
        <v>130</v>
      </c>
      <c r="F104" s="174">
        <v>68840</v>
      </c>
      <c r="G104" s="173">
        <v>62</v>
      </c>
      <c r="H104" s="174">
        <v>35960</v>
      </c>
      <c r="I104" s="173">
        <v>525</v>
      </c>
      <c r="J104" s="174">
        <v>702500</v>
      </c>
      <c r="K104" s="173">
        <v>30</v>
      </c>
      <c r="L104" s="174">
        <v>102500</v>
      </c>
      <c r="M104" s="173">
        <v>0</v>
      </c>
      <c r="N104" s="174">
        <v>0</v>
      </c>
      <c r="O104" s="173">
        <v>44</v>
      </c>
      <c r="P104" s="174">
        <v>1285520</v>
      </c>
      <c r="Q104" s="173">
        <v>0</v>
      </c>
      <c r="R104" s="174">
        <v>0</v>
      </c>
      <c r="S104" s="173">
        <v>0</v>
      </c>
      <c r="T104" s="174">
        <v>0</v>
      </c>
      <c r="U104" s="173">
        <v>0</v>
      </c>
      <c r="V104" s="174">
        <v>3000</v>
      </c>
      <c r="W104" s="173">
        <v>0</v>
      </c>
      <c r="X104" s="174">
        <v>0</v>
      </c>
      <c r="Y104" s="173">
        <v>0</v>
      </c>
      <c r="Z104" s="174">
        <v>0</v>
      </c>
      <c r="AA104" s="173">
        <v>154000</v>
      </c>
      <c r="AB104" s="174">
        <v>396500</v>
      </c>
      <c r="AC104" s="173">
        <v>151000</v>
      </c>
      <c r="AD104" s="174">
        <v>202340</v>
      </c>
      <c r="AE104" s="173">
        <v>1</v>
      </c>
      <c r="AF104" s="174">
        <v>26700</v>
      </c>
      <c r="AG104" s="173">
        <v>1</v>
      </c>
      <c r="AH104" s="174">
        <v>111500</v>
      </c>
      <c r="AI104" s="173">
        <v>33</v>
      </c>
      <c r="AJ104" s="174">
        <v>532350</v>
      </c>
      <c r="AK104" s="173">
        <v>0</v>
      </c>
      <c r="AL104" s="174">
        <v>0</v>
      </c>
      <c r="AM104" s="173">
        <v>0</v>
      </c>
      <c r="AN104" s="174">
        <v>0</v>
      </c>
      <c r="AO104" s="173">
        <v>170</v>
      </c>
      <c r="AP104" s="174">
        <v>166000</v>
      </c>
      <c r="AQ104" s="173">
        <v>0</v>
      </c>
      <c r="AR104" s="174">
        <v>0</v>
      </c>
      <c r="AS104" s="173">
        <v>100</v>
      </c>
      <c r="AT104" s="174">
        <v>97000</v>
      </c>
      <c r="AU104" s="173">
        <v>135</v>
      </c>
      <c r="AV104" s="174">
        <v>141500</v>
      </c>
      <c r="AW104" s="173">
        <v>0</v>
      </c>
      <c r="AX104" s="174">
        <v>0</v>
      </c>
      <c r="AY104" s="173">
        <v>130</v>
      </c>
      <c r="AZ104" s="174">
        <v>221500</v>
      </c>
      <c r="BA104" s="173">
        <v>165</v>
      </c>
      <c r="BB104" s="174">
        <v>131000</v>
      </c>
      <c r="BC104" s="173">
        <v>75</v>
      </c>
      <c r="BD104" s="174">
        <v>47000</v>
      </c>
      <c r="BE104" s="173">
        <v>0</v>
      </c>
      <c r="BF104" s="174">
        <v>0</v>
      </c>
      <c r="BG104" s="173">
        <v>200</v>
      </c>
      <c r="BH104" s="174">
        <v>229000</v>
      </c>
      <c r="BI104" s="173">
        <v>0</v>
      </c>
      <c r="BJ104" s="174">
        <v>0</v>
      </c>
      <c r="BK104" s="173">
        <v>0</v>
      </c>
      <c r="BL104" s="174">
        <v>0</v>
      </c>
    </row>
    <row r="105" spans="1:64" s="175" customFormat="1" ht="20.100000000000001" customHeight="1" x14ac:dyDescent="0.3">
      <c r="A105" s="30" t="s">
        <v>240</v>
      </c>
      <c r="B105" s="170" t="s">
        <v>261</v>
      </c>
      <c r="C105" s="171">
        <f t="shared" si="34"/>
        <v>421294</v>
      </c>
      <c r="D105" s="172">
        <f t="shared" si="35"/>
        <v>4533161</v>
      </c>
      <c r="E105" s="173">
        <v>200</v>
      </c>
      <c r="F105" s="174">
        <v>98040</v>
      </c>
      <c r="G105" s="173">
        <v>87</v>
      </c>
      <c r="H105" s="174">
        <v>50460</v>
      </c>
      <c r="I105" s="173">
        <v>805</v>
      </c>
      <c r="J105" s="174">
        <v>1029670</v>
      </c>
      <c r="K105" s="173">
        <v>30</v>
      </c>
      <c r="L105" s="174">
        <v>102500</v>
      </c>
      <c r="M105" s="173">
        <v>20</v>
      </c>
      <c r="N105" s="174">
        <v>21400</v>
      </c>
      <c r="O105" s="173">
        <v>11</v>
      </c>
      <c r="P105" s="174">
        <v>477180</v>
      </c>
      <c r="Q105" s="173">
        <v>0</v>
      </c>
      <c r="R105" s="174">
        <v>0</v>
      </c>
      <c r="S105" s="173">
        <v>0</v>
      </c>
      <c r="T105" s="174">
        <v>0</v>
      </c>
      <c r="U105" s="173">
        <v>0</v>
      </c>
      <c r="V105" s="174">
        <v>3000</v>
      </c>
      <c r="W105" s="173">
        <v>0</v>
      </c>
      <c r="X105" s="174">
        <v>0</v>
      </c>
      <c r="Y105" s="173">
        <v>0</v>
      </c>
      <c r="Z105" s="174">
        <v>0</v>
      </c>
      <c r="AA105" s="173">
        <v>215000</v>
      </c>
      <c r="AB105" s="174">
        <v>639651</v>
      </c>
      <c r="AC105" s="173">
        <v>204000</v>
      </c>
      <c r="AD105" s="174">
        <v>273360</v>
      </c>
      <c r="AE105" s="173">
        <v>1</v>
      </c>
      <c r="AF105" s="174">
        <v>36700</v>
      </c>
      <c r="AG105" s="173">
        <v>0</v>
      </c>
      <c r="AH105" s="174">
        <v>0</v>
      </c>
      <c r="AI105" s="173">
        <v>40</v>
      </c>
      <c r="AJ105" s="174">
        <v>656200</v>
      </c>
      <c r="AK105" s="173">
        <v>0</v>
      </c>
      <c r="AL105" s="174">
        <v>0</v>
      </c>
      <c r="AM105" s="173">
        <v>0</v>
      </c>
      <c r="AN105" s="174">
        <v>0</v>
      </c>
      <c r="AO105" s="173">
        <v>210</v>
      </c>
      <c r="AP105" s="174">
        <v>186000</v>
      </c>
      <c r="AQ105" s="173">
        <v>0</v>
      </c>
      <c r="AR105" s="174">
        <v>0</v>
      </c>
      <c r="AS105" s="173">
        <v>50</v>
      </c>
      <c r="AT105" s="174">
        <v>48500</v>
      </c>
      <c r="AU105" s="173">
        <v>135</v>
      </c>
      <c r="AV105" s="174">
        <v>138500</v>
      </c>
      <c r="AW105" s="173">
        <v>0</v>
      </c>
      <c r="AX105" s="174">
        <v>0</v>
      </c>
      <c r="AY105" s="173">
        <v>200</v>
      </c>
      <c r="AZ105" s="174">
        <v>330000</v>
      </c>
      <c r="BA105" s="173">
        <v>230</v>
      </c>
      <c r="BB105" s="174">
        <v>151000</v>
      </c>
      <c r="BC105" s="173">
        <v>75</v>
      </c>
      <c r="BD105" s="174">
        <v>47000</v>
      </c>
      <c r="BE105" s="173">
        <v>0</v>
      </c>
      <c r="BF105" s="174">
        <v>0</v>
      </c>
      <c r="BG105" s="173">
        <v>200</v>
      </c>
      <c r="BH105" s="174">
        <v>244000</v>
      </c>
      <c r="BI105" s="173">
        <v>0</v>
      </c>
      <c r="BJ105" s="174">
        <v>0</v>
      </c>
      <c r="BK105" s="173">
        <v>0</v>
      </c>
      <c r="BL105" s="174">
        <v>0</v>
      </c>
    </row>
    <row r="106" spans="1:64" s="175" customFormat="1" ht="20.100000000000001" customHeight="1" x14ac:dyDescent="0.3">
      <c r="A106" s="30" t="s">
        <v>242</v>
      </c>
      <c r="B106" s="170" t="s">
        <v>263</v>
      </c>
      <c r="C106" s="171">
        <f t="shared" si="34"/>
        <v>242353</v>
      </c>
      <c r="D106" s="172">
        <f t="shared" si="35"/>
        <v>5601001</v>
      </c>
      <c r="E106" s="173">
        <v>180</v>
      </c>
      <c r="F106" s="174">
        <v>82840</v>
      </c>
      <c r="G106" s="173">
        <v>72</v>
      </c>
      <c r="H106" s="174">
        <v>41760</v>
      </c>
      <c r="I106" s="173">
        <v>705</v>
      </c>
      <c r="J106" s="174">
        <v>938170</v>
      </c>
      <c r="K106" s="173">
        <v>30</v>
      </c>
      <c r="L106" s="174">
        <v>102500</v>
      </c>
      <c r="M106" s="173">
        <v>20</v>
      </c>
      <c r="N106" s="174">
        <v>21400</v>
      </c>
      <c r="O106" s="173">
        <v>37</v>
      </c>
      <c r="P106" s="174">
        <v>1814500</v>
      </c>
      <c r="Q106" s="173">
        <v>0</v>
      </c>
      <c r="R106" s="174">
        <v>0</v>
      </c>
      <c r="S106" s="173">
        <v>30</v>
      </c>
      <c r="T106" s="174">
        <v>155500</v>
      </c>
      <c r="U106" s="173">
        <v>0</v>
      </c>
      <c r="V106" s="174">
        <v>3000</v>
      </c>
      <c r="W106" s="173">
        <v>0</v>
      </c>
      <c r="X106" s="174">
        <v>0</v>
      </c>
      <c r="Y106" s="173">
        <v>0</v>
      </c>
      <c r="Z106" s="174">
        <v>0</v>
      </c>
      <c r="AA106" s="173">
        <v>143000</v>
      </c>
      <c r="AB106" s="174">
        <v>438151</v>
      </c>
      <c r="AC106" s="173">
        <v>97000</v>
      </c>
      <c r="AD106" s="174">
        <v>129980</v>
      </c>
      <c r="AE106" s="173">
        <v>1</v>
      </c>
      <c r="AF106" s="174">
        <v>23700</v>
      </c>
      <c r="AG106" s="173">
        <v>0</v>
      </c>
      <c r="AH106" s="174">
        <v>0</v>
      </c>
      <c r="AI106" s="173">
        <v>38</v>
      </c>
      <c r="AJ106" s="174">
        <v>621100</v>
      </c>
      <c r="AK106" s="173">
        <v>0</v>
      </c>
      <c r="AL106" s="174">
        <v>0</v>
      </c>
      <c r="AM106" s="173">
        <v>0</v>
      </c>
      <c r="AN106" s="174">
        <v>0</v>
      </c>
      <c r="AO106" s="173">
        <v>260</v>
      </c>
      <c r="AP106" s="174">
        <v>224000</v>
      </c>
      <c r="AQ106" s="173">
        <v>0</v>
      </c>
      <c r="AR106" s="174">
        <v>0</v>
      </c>
      <c r="AS106" s="173">
        <v>100</v>
      </c>
      <c r="AT106" s="174">
        <v>97000</v>
      </c>
      <c r="AU106" s="173">
        <v>135</v>
      </c>
      <c r="AV106" s="174">
        <v>138500</v>
      </c>
      <c r="AW106" s="173">
        <v>0</v>
      </c>
      <c r="AX106" s="174">
        <v>0</v>
      </c>
      <c r="AY106" s="173">
        <v>180</v>
      </c>
      <c r="AZ106" s="174">
        <v>299000</v>
      </c>
      <c r="BA106" s="173">
        <v>215</v>
      </c>
      <c r="BB106" s="174">
        <v>151000</v>
      </c>
      <c r="BC106" s="173">
        <v>75</v>
      </c>
      <c r="BD106" s="174">
        <v>47000</v>
      </c>
      <c r="BE106" s="173">
        <v>0</v>
      </c>
      <c r="BF106" s="174">
        <v>0</v>
      </c>
      <c r="BG106" s="173">
        <v>275</v>
      </c>
      <c r="BH106" s="174">
        <v>271900</v>
      </c>
      <c r="BI106" s="173">
        <v>0</v>
      </c>
      <c r="BJ106" s="174">
        <v>0</v>
      </c>
      <c r="BK106" s="173">
        <v>0</v>
      </c>
      <c r="BL106" s="174">
        <v>0</v>
      </c>
    </row>
    <row r="107" spans="1:64" s="175" customFormat="1" ht="20.100000000000001" customHeight="1" x14ac:dyDescent="0.3">
      <c r="A107" s="30" t="s">
        <v>244</v>
      </c>
      <c r="B107" s="170" t="s">
        <v>265</v>
      </c>
      <c r="C107" s="171">
        <f t="shared" si="34"/>
        <v>275444</v>
      </c>
      <c r="D107" s="172">
        <f t="shared" si="35"/>
        <v>5182300</v>
      </c>
      <c r="E107" s="173">
        <v>180</v>
      </c>
      <c r="F107" s="174">
        <v>82840</v>
      </c>
      <c r="G107" s="173">
        <v>72</v>
      </c>
      <c r="H107" s="174">
        <v>41760</v>
      </c>
      <c r="I107" s="173">
        <v>705</v>
      </c>
      <c r="J107" s="174">
        <v>966010</v>
      </c>
      <c r="K107" s="173">
        <v>30</v>
      </c>
      <c r="L107" s="174">
        <v>102500</v>
      </c>
      <c r="M107" s="173">
        <v>0</v>
      </c>
      <c r="N107" s="174">
        <v>0</v>
      </c>
      <c r="O107" s="173">
        <v>23</v>
      </c>
      <c r="P107" s="174">
        <v>768760</v>
      </c>
      <c r="Q107" s="173">
        <v>0</v>
      </c>
      <c r="R107" s="174">
        <v>0</v>
      </c>
      <c r="S107" s="173">
        <v>30</v>
      </c>
      <c r="T107" s="174">
        <v>155500</v>
      </c>
      <c r="U107" s="173">
        <v>0</v>
      </c>
      <c r="V107" s="174">
        <v>3000</v>
      </c>
      <c r="W107" s="173">
        <v>0</v>
      </c>
      <c r="X107" s="174">
        <v>0</v>
      </c>
      <c r="Y107" s="173">
        <v>0</v>
      </c>
      <c r="Z107" s="174">
        <v>0</v>
      </c>
      <c r="AA107" s="173">
        <v>176000</v>
      </c>
      <c r="AB107" s="174">
        <v>474600</v>
      </c>
      <c r="AC107" s="173">
        <v>97000</v>
      </c>
      <c r="AD107" s="174">
        <v>129980</v>
      </c>
      <c r="AE107" s="173">
        <v>1</v>
      </c>
      <c r="AF107" s="174">
        <v>31700</v>
      </c>
      <c r="AG107" s="173">
        <v>0</v>
      </c>
      <c r="AH107" s="174">
        <v>0</v>
      </c>
      <c r="AI107" s="173">
        <v>43</v>
      </c>
      <c r="AJ107" s="174">
        <v>677350</v>
      </c>
      <c r="AK107" s="173">
        <v>0</v>
      </c>
      <c r="AL107" s="174">
        <v>0</v>
      </c>
      <c r="AM107" s="173">
        <v>0</v>
      </c>
      <c r="AN107" s="174">
        <v>0</v>
      </c>
      <c r="AO107" s="173">
        <v>400</v>
      </c>
      <c r="AP107" s="174">
        <v>616800</v>
      </c>
      <c r="AQ107" s="173">
        <v>0</v>
      </c>
      <c r="AR107" s="174">
        <v>0</v>
      </c>
      <c r="AS107" s="173">
        <v>50</v>
      </c>
      <c r="AT107" s="174">
        <v>48500</v>
      </c>
      <c r="AU107" s="173">
        <v>135</v>
      </c>
      <c r="AV107" s="174">
        <v>137000</v>
      </c>
      <c r="AW107" s="173">
        <v>0</v>
      </c>
      <c r="AX107" s="174">
        <v>0</v>
      </c>
      <c r="AY107" s="173">
        <v>180</v>
      </c>
      <c r="AZ107" s="174">
        <v>299000</v>
      </c>
      <c r="BA107" s="173">
        <v>220</v>
      </c>
      <c r="BB107" s="174">
        <v>159000</v>
      </c>
      <c r="BC107" s="173">
        <v>75</v>
      </c>
      <c r="BD107" s="174">
        <v>47000</v>
      </c>
      <c r="BE107" s="173">
        <v>0</v>
      </c>
      <c r="BF107" s="174">
        <v>30000</v>
      </c>
      <c r="BG107" s="173">
        <v>300</v>
      </c>
      <c r="BH107" s="174">
        <v>411000</v>
      </c>
      <c r="BI107" s="173">
        <v>0</v>
      </c>
      <c r="BJ107" s="174">
        <v>0</v>
      </c>
      <c r="BK107" s="173">
        <v>0</v>
      </c>
      <c r="BL107" s="174">
        <v>0</v>
      </c>
    </row>
    <row r="108" spans="1:64" s="175" customFormat="1" ht="20.100000000000001" customHeight="1" x14ac:dyDescent="0.3">
      <c r="A108" s="30" t="s">
        <v>246</v>
      </c>
      <c r="B108" s="170" t="s">
        <v>267</v>
      </c>
      <c r="C108" s="171">
        <f t="shared" si="34"/>
        <v>217961</v>
      </c>
      <c r="D108" s="172">
        <f t="shared" si="35"/>
        <v>3721080</v>
      </c>
      <c r="E108" s="173">
        <v>120</v>
      </c>
      <c r="F108" s="174">
        <v>59240</v>
      </c>
      <c r="G108" s="173">
        <v>53</v>
      </c>
      <c r="H108" s="174">
        <v>30740</v>
      </c>
      <c r="I108" s="173">
        <v>485</v>
      </c>
      <c r="J108" s="174">
        <v>626010</v>
      </c>
      <c r="K108" s="173">
        <v>30</v>
      </c>
      <c r="L108" s="174">
        <v>102500</v>
      </c>
      <c r="M108" s="173">
        <v>20</v>
      </c>
      <c r="N108" s="174">
        <v>21400</v>
      </c>
      <c r="O108" s="173">
        <v>5</v>
      </c>
      <c r="P108" s="174">
        <v>337980</v>
      </c>
      <c r="Q108" s="173">
        <v>0</v>
      </c>
      <c r="R108" s="174">
        <v>0</v>
      </c>
      <c r="S108" s="173">
        <v>30</v>
      </c>
      <c r="T108" s="174">
        <v>155500</v>
      </c>
      <c r="U108" s="173">
        <v>0</v>
      </c>
      <c r="V108" s="174">
        <v>3000</v>
      </c>
      <c r="W108" s="173">
        <v>0</v>
      </c>
      <c r="X108" s="174">
        <v>0</v>
      </c>
      <c r="Y108" s="173">
        <v>0</v>
      </c>
      <c r="Z108" s="174">
        <v>0</v>
      </c>
      <c r="AA108" s="173">
        <v>112000</v>
      </c>
      <c r="AB108" s="174">
        <v>345200</v>
      </c>
      <c r="AC108" s="173">
        <v>104000</v>
      </c>
      <c r="AD108" s="174">
        <v>139360</v>
      </c>
      <c r="AE108" s="173">
        <v>1</v>
      </c>
      <c r="AF108" s="174">
        <v>23700</v>
      </c>
      <c r="AG108" s="173">
        <v>0</v>
      </c>
      <c r="AH108" s="174">
        <v>0</v>
      </c>
      <c r="AI108" s="173">
        <v>27</v>
      </c>
      <c r="AJ108" s="174">
        <v>458550</v>
      </c>
      <c r="AK108" s="173">
        <v>0</v>
      </c>
      <c r="AL108" s="174">
        <v>0</v>
      </c>
      <c r="AM108" s="173">
        <v>0</v>
      </c>
      <c r="AN108" s="174">
        <v>0</v>
      </c>
      <c r="AO108" s="173">
        <v>335</v>
      </c>
      <c r="AP108" s="174">
        <v>450400</v>
      </c>
      <c r="AQ108" s="173">
        <v>0</v>
      </c>
      <c r="AR108" s="174">
        <v>0</v>
      </c>
      <c r="AS108" s="173">
        <v>50</v>
      </c>
      <c r="AT108" s="174">
        <v>48500</v>
      </c>
      <c r="AU108" s="173">
        <v>135</v>
      </c>
      <c r="AV108" s="174">
        <v>137000</v>
      </c>
      <c r="AW108" s="173">
        <v>0</v>
      </c>
      <c r="AX108" s="174">
        <v>0</v>
      </c>
      <c r="AY108" s="173">
        <v>120</v>
      </c>
      <c r="AZ108" s="174">
        <v>206000</v>
      </c>
      <c r="BA108" s="173">
        <v>150</v>
      </c>
      <c r="BB108" s="174">
        <v>119000</v>
      </c>
      <c r="BC108" s="173">
        <v>75</v>
      </c>
      <c r="BD108" s="174">
        <v>47000</v>
      </c>
      <c r="BE108" s="173">
        <v>0</v>
      </c>
      <c r="BF108" s="174">
        <v>0</v>
      </c>
      <c r="BG108" s="173">
        <v>325</v>
      </c>
      <c r="BH108" s="174">
        <v>410000</v>
      </c>
      <c r="BI108" s="173">
        <v>0</v>
      </c>
      <c r="BJ108" s="174">
        <v>0</v>
      </c>
      <c r="BK108" s="173">
        <v>0</v>
      </c>
      <c r="BL108" s="174">
        <v>0</v>
      </c>
    </row>
    <row r="109" spans="1:64" s="176" customFormat="1" x14ac:dyDescent="0.3">
      <c r="A109" s="30" t="s">
        <v>248</v>
      </c>
      <c r="B109" s="170" t="s">
        <v>269</v>
      </c>
      <c r="C109" s="171">
        <f t="shared" si="34"/>
        <v>97415</v>
      </c>
      <c r="D109" s="172">
        <f t="shared" si="35"/>
        <v>2373694</v>
      </c>
      <c r="E109" s="173">
        <v>70</v>
      </c>
      <c r="F109" s="174">
        <v>41240</v>
      </c>
      <c r="G109" s="173">
        <v>34</v>
      </c>
      <c r="H109" s="174">
        <v>19720</v>
      </c>
      <c r="I109" s="173">
        <v>285</v>
      </c>
      <c r="J109" s="174">
        <v>389120</v>
      </c>
      <c r="K109" s="173">
        <v>30</v>
      </c>
      <c r="L109" s="174">
        <v>102500</v>
      </c>
      <c r="M109" s="173">
        <v>0</v>
      </c>
      <c r="N109" s="174">
        <v>0</v>
      </c>
      <c r="O109" s="173">
        <v>5</v>
      </c>
      <c r="P109" s="174">
        <v>191700</v>
      </c>
      <c r="Q109" s="173">
        <v>0</v>
      </c>
      <c r="R109" s="174">
        <v>0</v>
      </c>
      <c r="S109" s="173">
        <v>0</v>
      </c>
      <c r="T109" s="174">
        <v>0</v>
      </c>
      <c r="U109" s="173">
        <v>0</v>
      </c>
      <c r="V109" s="174">
        <v>3000</v>
      </c>
      <c r="W109" s="173">
        <v>0</v>
      </c>
      <c r="X109" s="174">
        <v>0</v>
      </c>
      <c r="Y109" s="173">
        <v>0</v>
      </c>
      <c r="Z109" s="174">
        <v>0</v>
      </c>
      <c r="AA109" s="173">
        <v>52000</v>
      </c>
      <c r="AB109" s="174">
        <v>170700</v>
      </c>
      <c r="AC109" s="173">
        <v>44000</v>
      </c>
      <c r="AD109" s="174">
        <v>58960</v>
      </c>
      <c r="AE109" s="173">
        <v>1</v>
      </c>
      <c r="AF109" s="174">
        <v>33700</v>
      </c>
      <c r="AG109" s="173">
        <v>0</v>
      </c>
      <c r="AH109" s="174">
        <v>0</v>
      </c>
      <c r="AI109" s="173">
        <v>17</v>
      </c>
      <c r="AJ109" s="174">
        <v>313550</v>
      </c>
      <c r="AK109" s="173">
        <v>0</v>
      </c>
      <c r="AL109" s="174">
        <v>0</v>
      </c>
      <c r="AM109" s="173">
        <v>0</v>
      </c>
      <c r="AN109" s="174">
        <v>0</v>
      </c>
      <c r="AO109" s="173">
        <v>280</v>
      </c>
      <c r="AP109" s="174">
        <v>298100</v>
      </c>
      <c r="AQ109" s="173">
        <v>0</v>
      </c>
      <c r="AR109" s="174">
        <v>0</v>
      </c>
      <c r="AS109" s="173">
        <v>50</v>
      </c>
      <c r="AT109" s="174">
        <v>48500</v>
      </c>
      <c r="AU109" s="173">
        <v>135</v>
      </c>
      <c r="AV109" s="174">
        <v>137000</v>
      </c>
      <c r="AW109" s="173">
        <v>0</v>
      </c>
      <c r="AX109" s="174">
        <v>0</v>
      </c>
      <c r="AY109" s="173">
        <v>70</v>
      </c>
      <c r="AZ109" s="174">
        <v>128500</v>
      </c>
      <c r="BA109" s="173">
        <v>95</v>
      </c>
      <c r="BB109" s="174">
        <v>91000</v>
      </c>
      <c r="BC109" s="173">
        <v>75</v>
      </c>
      <c r="BD109" s="174">
        <v>47000</v>
      </c>
      <c r="BE109" s="173">
        <v>68</v>
      </c>
      <c r="BF109" s="174">
        <v>95404</v>
      </c>
      <c r="BG109" s="173">
        <v>200</v>
      </c>
      <c r="BH109" s="174">
        <v>204000</v>
      </c>
      <c r="BI109" s="173">
        <v>0</v>
      </c>
      <c r="BJ109" s="174">
        <v>0</v>
      </c>
      <c r="BK109" s="173">
        <v>0</v>
      </c>
      <c r="BL109" s="174">
        <v>0</v>
      </c>
    </row>
    <row r="110" spans="1:64" s="176" customFormat="1" ht="20.25" customHeight="1" x14ac:dyDescent="0.3">
      <c r="A110" s="30" t="s">
        <v>250</v>
      </c>
      <c r="B110" s="170" t="s">
        <v>271</v>
      </c>
      <c r="C110" s="171">
        <f t="shared" si="34"/>
        <v>87439</v>
      </c>
      <c r="D110" s="172">
        <f t="shared" si="35"/>
        <v>2740651</v>
      </c>
      <c r="E110" s="173">
        <v>80</v>
      </c>
      <c r="F110" s="174">
        <v>44840</v>
      </c>
      <c r="G110" s="173">
        <v>35</v>
      </c>
      <c r="H110" s="174">
        <v>20300</v>
      </c>
      <c r="I110" s="173">
        <v>325</v>
      </c>
      <c r="J110" s="174">
        <v>546230</v>
      </c>
      <c r="K110" s="173">
        <v>0</v>
      </c>
      <c r="L110" s="174">
        <v>0</v>
      </c>
      <c r="M110" s="173">
        <v>0</v>
      </c>
      <c r="N110" s="174">
        <v>0</v>
      </c>
      <c r="O110" s="173">
        <v>20</v>
      </c>
      <c r="P110" s="174">
        <v>709120</v>
      </c>
      <c r="Q110" s="173">
        <v>0</v>
      </c>
      <c r="R110" s="174">
        <v>0</v>
      </c>
      <c r="S110" s="173">
        <v>0</v>
      </c>
      <c r="T110" s="174">
        <v>0</v>
      </c>
      <c r="U110" s="173">
        <v>0</v>
      </c>
      <c r="V110" s="174">
        <v>3000</v>
      </c>
      <c r="W110" s="173">
        <v>0</v>
      </c>
      <c r="X110" s="174">
        <v>0</v>
      </c>
      <c r="Y110" s="173">
        <v>0</v>
      </c>
      <c r="Z110" s="174">
        <v>0</v>
      </c>
      <c r="AA110" s="173">
        <v>58200</v>
      </c>
      <c r="AB110" s="174">
        <v>220291</v>
      </c>
      <c r="AC110" s="173">
        <v>28000</v>
      </c>
      <c r="AD110" s="174">
        <v>37520</v>
      </c>
      <c r="AE110" s="173">
        <v>1</v>
      </c>
      <c r="AF110" s="174">
        <v>26700</v>
      </c>
      <c r="AG110" s="173">
        <v>0</v>
      </c>
      <c r="AH110" s="174">
        <v>0</v>
      </c>
      <c r="AI110" s="173">
        <v>13</v>
      </c>
      <c r="AJ110" s="174">
        <v>274850</v>
      </c>
      <c r="AK110" s="173">
        <v>0</v>
      </c>
      <c r="AL110" s="174">
        <v>0</v>
      </c>
      <c r="AM110" s="173">
        <v>0</v>
      </c>
      <c r="AN110" s="174">
        <v>0</v>
      </c>
      <c r="AO110" s="173">
        <v>220</v>
      </c>
      <c r="AP110" s="174">
        <v>322500</v>
      </c>
      <c r="AQ110" s="173">
        <v>0</v>
      </c>
      <c r="AR110" s="174">
        <v>0</v>
      </c>
      <c r="AS110" s="173">
        <v>50</v>
      </c>
      <c r="AT110" s="174">
        <v>48500</v>
      </c>
      <c r="AU110" s="173">
        <v>135</v>
      </c>
      <c r="AV110" s="174">
        <v>137000</v>
      </c>
      <c r="AW110" s="173">
        <v>0</v>
      </c>
      <c r="AX110" s="174">
        <v>0</v>
      </c>
      <c r="AY110" s="173">
        <v>80</v>
      </c>
      <c r="AZ110" s="174">
        <v>144000</v>
      </c>
      <c r="BA110" s="173">
        <v>105</v>
      </c>
      <c r="BB110" s="174">
        <v>95000</v>
      </c>
      <c r="BC110" s="173">
        <v>50</v>
      </c>
      <c r="BD110" s="174">
        <v>32000</v>
      </c>
      <c r="BE110" s="173">
        <v>0</v>
      </c>
      <c r="BF110" s="174">
        <v>0</v>
      </c>
      <c r="BG110" s="173">
        <v>125</v>
      </c>
      <c r="BH110" s="174">
        <v>78800</v>
      </c>
      <c r="BI110" s="173">
        <v>0</v>
      </c>
      <c r="BJ110" s="174">
        <v>0</v>
      </c>
      <c r="BK110" s="173">
        <v>0</v>
      </c>
      <c r="BL110" s="174">
        <v>0</v>
      </c>
    </row>
    <row r="111" spans="1:64" s="175" customFormat="1" ht="20.100000000000001" customHeight="1" x14ac:dyDescent="0.3">
      <c r="A111" s="30" t="s">
        <v>252</v>
      </c>
      <c r="B111" s="170" t="s">
        <v>273</v>
      </c>
      <c r="C111" s="171">
        <f t="shared" si="34"/>
        <v>412336</v>
      </c>
      <c r="D111" s="172">
        <f t="shared" si="35"/>
        <v>8070831</v>
      </c>
      <c r="E111" s="173">
        <v>320</v>
      </c>
      <c r="F111" s="174">
        <v>142640</v>
      </c>
      <c r="G111" s="173">
        <v>130</v>
      </c>
      <c r="H111" s="174">
        <v>75400</v>
      </c>
      <c r="I111" s="173">
        <v>1180</v>
      </c>
      <c r="J111" s="174">
        <v>1591100</v>
      </c>
      <c r="K111" s="173">
        <v>30</v>
      </c>
      <c r="L111" s="174">
        <v>102500</v>
      </c>
      <c r="M111" s="173">
        <v>20</v>
      </c>
      <c r="N111" s="174">
        <v>21400</v>
      </c>
      <c r="O111" s="173">
        <v>83</v>
      </c>
      <c r="P111" s="174">
        <v>2443860</v>
      </c>
      <c r="Q111" s="173">
        <v>0</v>
      </c>
      <c r="R111" s="174">
        <v>0</v>
      </c>
      <c r="S111" s="173">
        <v>30</v>
      </c>
      <c r="T111" s="174">
        <v>155500</v>
      </c>
      <c r="U111" s="173">
        <v>0</v>
      </c>
      <c r="V111" s="174">
        <v>14500</v>
      </c>
      <c r="W111" s="173">
        <v>0</v>
      </c>
      <c r="X111" s="174">
        <v>0</v>
      </c>
      <c r="Y111" s="173">
        <v>0</v>
      </c>
      <c r="Z111" s="174">
        <v>0</v>
      </c>
      <c r="AA111" s="173">
        <v>273000</v>
      </c>
      <c r="AB111" s="174">
        <v>888651</v>
      </c>
      <c r="AC111" s="173">
        <v>136000</v>
      </c>
      <c r="AD111" s="174">
        <v>182240</v>
      </c>
      <c r="AE111" s="173">
        <v>1</v>
      </c>
      <c r="AF111" s="174">
        <v>26700</v>
      </c>
      <c r="AG111" s="173">
        <v>0</v>
      </c>
      <c r="AH111" s="174">
        <v>0</v>
      </c>
      <c r="AI111" s="173">
        <v>52</v>
      </c>
      <c r="AJ111" s="174">
        <v>867840</v>
      </c>
      <c r="AK111" s="173">
        <v>0</v>
      </c>
      <c r="AL111" s="174">
        <v>0</v>
      </c>
      <c r="AM111" s="173">
        <v>0</v>
      </c>
      <c r="AN111" s="174">
        <v>0</v>
      </c>
      <c r="AO111" s="173">
        <v>190</v>
      </c>
      <c r="AP111" s="174">
        <v>193000</v>
      </c>
      <c r="AQ111" s="173">
        <v>0</v>
      </c>
      <c r="AR111" s="174">
        <v>0</v>
      </c>
      <c r="AS111" s="173">
        <v>50</v>
      </c>
      <c r="AT111" s="174">
        <v>48500</v>
      </c>
      <c r="AU111" s="173">
        <v>135</v>
      </c>
      <c r="AV111" s="174">
        <v>138500</v>
      </c>
      <c r="AW111" s="173">
        <v>0</v>
      </c>
      <c r="AX111" s="174">
        <v>0</v>
      </c>
      <c r="AY111" s="173">
        <v>320</v>
      </c>
      <c r="AZ111" s="174">
        <v>516000</v>
      </c>
      <c r="BA111" s="173">
        <v>370</v>
      </c>
      <c r="BB111" s="174">
        <v>231000</v>
      </c>
      <c r="BC111" s="173">
        <v>75</v>
      </c>
      <c r="BD111" s="174">
        <v>47000</v>
      </c>
      <c r="BE111" s="173">
        <v>0</v>
      </c>
      <c r="BF111" s="174">
        <v>0</v>
      </c>
      <c r="BG111" s="173">
        <v>350</v>
      </c>
      <c r="BH111" s="174">
        <v>384500</v>
      </c>
      <c r="BI111" s="173">
        <v>0</v>
      </c>
      <c r="BJ111" s="174">
        <v>0</v>
      </c>
      <c r="BK111" s="173">
        <v>0</v>
      </c>
      <c r="BL111" s="174">
        <v>0</v>
      </c>
    </row>
    <row r="112" spans="1:64" s="175" customFormat="1" ht="20.100000000000001" customHeight="1" x14ac:dyDescent="0.3">
      <c r="A112" s="30" t="s">
        <v>254</v>
      </c>
      <c r="B112" s="170" t="s">
        <v>275</v>
      </c>
      <c r="C112" s="171">
        <f t="shared" si="34"/>
        <v>286634</v>
      </c>
      <c r="D112" s="172">
        <f t="shared" si="35"/>
        <v>5628691</v>
      </c>
      <c r="E112" s="173">
        <v>230</v>
      </c>
      <c r="F112" s="174">
        <v>106840</v>
      </c>
      <c r="G112" s="173">
        <v>95</v>
      </c>
      <c r="H112" s="174">
        <v>55100</v>
      </c>
      <c r="I112" s="173">
        <v>885</v>
      </c>
      <c r="J112" s="174">
        <v>1147880</v>
      </c>
      <c r="K112" s="173">
        <v>30</v>
      </c>
      <c r="L112" s="174">
        <v>102500</v>
      </c>
      <c r="M112" s="173">
        <v>20</v>
      </c>
      <c r="N112" s="174">
        <v>21400</v>
      </c>
      <c r="O112" s="173">
        <v>24</v>
      </c>
      <c r="P112" s="174">
        <v>1008860</v>
      </c>
      <c r="Q112" s="173">
        <v>0</v>
      </c>
      <c r="R112" s="174">
        <v>0</v>
      </c>
      <c r="S112" s="173">
        <v>30</v>
      </c>
      <c r="T112" s="174">
        <v>155500</v>
      </c>
      <c r="U112" s="173">
        <v>0</v>
      </c>
      <c r="V112" s="174">
        <v>3000</v>
      </c>
      <c r="W112" s="173">
        <v>0</v>
      </c>
      <c r="X112" s="174">
        <v>0</v>
      </c>
      <c r="Y112" s="173">
        <v>0</v>
      </c>
      <c r="Z112" s="174">
        <v>0</v>
      </c>
      <c r="AA112" s="173">
        <v>205000</v>
      </c>
      <c r="AB112" s="174">
        <v>545151</v>
      </c>
      <c r="AC112" s="173">
        <v>79000</v>
      </c>
      <c r="AD112" s="174">
        <v>105860</v>
      </c>
      <c r="AE112" s="173">
        <v>1</v>
      </c>
      <c r="AF112" s="174">
        <v>31700</v>
      </c>
      <c r="AG112" s="173">
        <v>1</v>
      </c>
      <c r="AH112" s="174">
        <v>111500</v>
      </c>
      <c r="AI112" s="173">
        <v>48</v>
      </c>
      <c r="AJ112" s="174">
        <v>766100</v>
      </c>
      <c r="AK112" s="173">
        <v>0</v>
      </c>
      <c r="AL112" s="174">
        <v>0</v>
      </c>
      <c r="AM112" s="173">
        <v>0</v>
      </c>
      <c r="AN112" s="174">
        <v>0</v>
      </c>
      <c r="AO112" s="173">
        <v>190</v>
      </c>
      <c r="AP112" s="174">
        <v>258600</v>
      </c>
      <c r="AQ112" s="173">
        <v>0</v>
      </c>
      <c r="AR112" s="174">
        <v>0</v>
      </c>
      <c r="AS112" s="173">
        <v>50</v>
      </c>
      <c r="AT112" s="174">
        <v>48500</v>
      </c>
      <c r="AU112" s="173">
        <v>135</v>
      </c>
      <c r="AV112" s="174">
        <v>156500</v>
      </c>
      <c r="AW112" s="173">
        <v>0</v>
      </c>
      <c r="AX112" s="174">
        <v>119700</v>
      </c>
      <c r="AY112" s="173">
        <v>230</v>
      </c>
      <c r="AZ112" s="174">
        <v>376500</v>
      </c>
      <c r="BA112" s="173">
        <v>265</v>
      </c>
      <c r="BB112" s="174">
        <v>171000</v>
      </c>
      <c r="BC112" s="173">
        <v>50</v>
      </c>
      <c r="BD112" s="174">
        <v>32000</v>
      </c>
      <c r="BE112" s="173">
        <v>0</v>
      </c>
      <c r="BF112" s="174">
        <v>0</v>
      </c>
      <c r="BG112" s="173">
        <v>350</v>
      </c>
      <c r="BH112" s="174">
        <v>304500</v>
      </c>
      <c r="BI112" s="173">
        <v>0</v>
      </c>
      <c r="BJ112" s="174">
        <v>0</v>
      </c>
      <c r="BK112" s="173">
        <v>0</v>
      </c>
      <c r="BL112" s="174">
        <v>0</v>
      </c>
    </row>
    <row r="113" spans="1:64" s="175" customFormat="1" ht="20.100000000000001" customHeight="1" x14ac:dyDescent="0.3">
      <c r="A113" s="30" t="s">
        <v>256</v>
      </c>
      <c r="B113" s="170" t="s">
        <v>277</v>
      </c>
      <c r="C113" s="171">
        <f t="shared" si="34"/>
        <v>363167</v>
      </c>
      <c r="D113" s="172">
        <f t="shared" si="35"/>
        <v>4473681</v>
      </c>
      <c r="E113" s="173">
        <v>170</v>
      </c>
      <c r="F113" s="174">
        <v>85240</v>
      </c>
      <c r="G113" s="173">
        <v>72</v>
      </c>
      <c r="H113" s="174">
        <v>41760</v>
      </c>
      <c r="I113" s="173">
        <v>675</v>
      </c>
      <c r="J113" s="174">
        <v>889120</v>
      </c>
      <c r="K113" s="173">
        <v>30</v>
      </c>
      <c r="L113" s="174">
        <v>102500</v>
      </c>
      <c r="M113" s="173">
        <v>0</v>
      </c>
      <c r="N113" s="174">
        <v>0</v>
      </c>
      <c r="O113" s="173">
        <v>7</v>
      </c>
      <c r="P113" s="174">
        <v>496880</v>
      </c>
      <c r="Q113" s="173">
        <v>0</v>
      </c>
      <c r="R113" s="174">
        <v>0</v>
      </c>
      <c r="S113" s="173">
        <v>0</v>
      </c>
      <c r="T113" s="174">
        <v>0</v>
      </c>
      <c r="U113" s="173">
        <v>0</v>
      </c>
      <c r="V113" s="174">
        <v>3000</v>
      </c>
      <c r="W113" s="173">
        <v>0</v>
      </c>
      <c r="X113" s="174">
        <v>0</v>
      </c>
      <c r="Y113" s="173">
        <v>0</v>
      </c>
      <c r="Z113" s="174">
        <v>0</v>
      </c>
      <c r="AA113" s="173">
        <v>199000</v>
      </c>
      <c r="AB113" s="174">
        <v>481251</v>
      </c>
      <c r="AC113" s="173">
        <v>162000</v>
      </c>
      <c r="AD113" s="174">
        <v>217080</v>
      </c>
      <c r="AE113" s="173">
        <v>1</v>
      </c>
      <c r="AF113" s="174">
        <v>36700</v>
      </c>
      <c r="AG113" s="173">
        <v>0</v>
      </c>
      <c r="AH113" s="174">
        <v>0</v>
      </c>
      <c r="AI113" s="173">
        <v>27</v>
      </c>
      <c r="AJ113" s="174">
        <v>491050</v>
      </c>
      <c r="AK113" s="173">
        <v>0</v>
      </c>
      <c r="AL113" s="174">
        <v>0</v>
      </c>
      <c r="AM113" s="173">
        <v>0</v>
      </c>
      <c r="AN113" s="174">
        <v>0</v>
      </c>
      <c r="AO113" s="173">
        <v>320</v>
      </c>
      <c r="AP113" s="174">
        <v>709600</v>
      </c>
      <c r="AQ113" s="173">
        <v>0</v>
      </c>
      <c r="AR113" s="174">
        <v>0</v>
      </c>
      <c r="AS113" s="173">
        <v>50</v>
      </c>
      <c r="AT113" s="174">
        <v>48500</v>
      </c>
      <c r="AU113" s="173">
        <v>135</v>
      </c>
      <c r="AV113" s="174">
        <v>137000</v>
      </c>
      <c r="AW113" s="173">
        <v>0</v>
      </c>
      <c r="AX113" s="174">
        <v>0</v>
      </c>
      <c r="AY113" s="173">
        <v>170</v>
      </c>
      <c r="AZ113" s="174">
        <v>283500</v>
      </c>
      <c r="BA113" s="173">
        <v>210</v>
      </c>
      <c r="BB113" s="174">
        <v>155000</v>
      </c>
      <c r="BC113" s="173">
        <v>50</v>
      </c>
      <c r="BD113" s="174">
        <v>32000</v>
      </c>
      <c r="BE113" s="173">
        <v>0</v>
      </c>
      <c r="BF113" s="174">
        <v>6000</v>
      </c>
      <c r="BG113" s="173">
        <v>250</v>
      </c>
      <c r="BH113" s="174">
        <v>257500</v>
      </c>
      <c r="BI113" s="173">
        <v>0</v>
      </c>
      <c r="BJ113" s="174">
        <v>0</v>
      </c>
      <c r="BK113" s="173">
        <v>0</v>
      </c>
      <c r="BL113" s="174">
        <v>0</v>
      </c>
    </row>
    <row r="114" spans="1:64" s="175" customFormat="1" ht="20.100000000000001" customHeight="1" x14ac:dyDescent="0.3">
      <c r="A114" s="30" t="s">
        <v>258</v>
      </c>
      <c r="B114" s="170" t="s">
        <v>279</v>
      </c>
      <c r="C114" s="171">
        <f t="shared" ref="C114:C149" si="36">+E114+G114+I114+K114+M114+O114+Q114+S114+U114+W114+Y114+AA114+AC114+AE114+AG114+AI114+AK114+AM114+AO114++AQ114+AS114+AU114+AW114+AY114+BA114+BC114+BE114++BG114+BI114+BK114</f>
        <v>430690</v>
      </c>
      <c r="D114" s="172">
        <f t="shared" ref="D114:D149" si="37">+F114+H114+J114+L114+N114+P114+R114+T114+V114+X114+Z114+AB114+AD114+AF114+AH114+AJ114+AL114+AN114+AP114++AR114+AT114+AV114+AX114+AZ114+BB114+BD114+BF114++BH114+BJ114+BL114</f>
        <v>7062481</v>
      </c>
      <c r="E114" s="173">
        <v>220</v>
      </c>
      <c r="F114" s="174">
        <v>105240</v>
      </c>
      <c r="G114" s="173">
        <v>96</v>
      </c>
      <c r="H114" s="174">
        <v>55680</v>
      </c>
      <c r="I114" s="173">
        <v>865</v>
      </c>
      <c r="J114" s="174">
        <v>1149490</v>
      </c>
      <c r="K114" s="173">
        <v>30</v>
      </c>
      <c r="L114" s="174">
        <v>102500</v>
      </c>
      <c r="M114" s="173">
        <v>0</v>
      </c>
      <c r="N114" s="174">
        <v>0</v>
      </c>
      <c r="O114" s="173">
        <v>46</v>
      </c>
      <c r="P114" s="174">
        <v>2053460</v>
      </c>
      <c r="Q114" s="173">
        <v>0</v>
      </c>
      <c r="R114" s="174">
        <v>0</v>
      </c>
      <c r="S114" s="173">
        <v>30</v>
      </c>
      <c r="T114" s="174">
        <v>155500</v>
      </c>
      <c r="U114" s="173">
        <v>0</v>
      </c>
      <c r="V114" s="174">
        <v>3000</v>
      </c>
      <c r="W114" s="173">
        <v>0</v>
      </c>
      <c r="X114" s="174">
        <v>0</v>
      </c>
      <c r="Y114" s="173">
        <v>0</v>
      </c>
      <c r="Z114" s="174">
        <v>0</v>
      </c>
      <c r="AA114" s="173">
        <v>219000</v>
      </c>
      <c r="AB114" s="174">
        <v>583751</v>
      </c>
      <c r="AC114" s="173">
        <v>209000</v>
      </c>
      <c r="AD114" s="174">
        <v>280060</v>
      </c>
      <c r="AE114" s="173">
        <v>1</v>
      </c>
      <c r="AF114" s="174">
        <v>38700</v>
      </c>
      <c r="AG114" s="173">
        <v>0</v>
      </c>
      <c r="AH114" s="174">
        <v>0</v>
      </c>
      <c r="AI114" s="173">
        <v>42</v>
      </c>
      <c r="AJ114" s="174">
        <v>692300</v>
      </c>
      <c r="AK114" s="173">
        <v>0</v>
      </c>
      <c r="AL114" s="174">
        <v>0</v>
      </c>
      <c r="AM114" s="173">
        <v>0</v>
      </c>
      <c r="AN114" s="174">
        <v>0</v>
      </c>
      <c r="AO114" s="173">
        <v>270</v>
      </c>
      <c r="AP114" s="174">
        <v>629800</v>
      </c>
      <c r="AQ114" s="173">
        <v>0</v>
      </c>
      <c r="AR114" s="174">
        <v>0</v>
      </c>
      <c r="AS114" s="173">
        <v>100</v>
      </c>
      <c r="AT114" s="174">
        <v>97000</v>
      </c>
      <c r="AU114" s="173">
        <v>135</v>
      </c>
      <c r="AV114" s="174">
        <v>137000</v>
      </c>
      <c r="AW114" s="173">
        <v>0</v>
      </c>
      <c r="AX114" s="174">
        <v>0</v>
      </c>
      <c r="AY114" s="173">
        <v>220</v>
      </c>
      <c r="AZ114" s="174">
        <v>361000</v>
      </c>
      <c r="BA114" s="173">
        <v>260</v>
      </c>
      <c r="BB114" s="174">
        <v>175000</v>
      </c>
      <c r="BC114" s="173">
        <v>75</v>
      </c>
      <c r="BD114" s="174">
        <v>47000</v>
      </c>
      <c r="BE114" s="173">
        <v>0</v>
      </c>
      <c r="BF114" s="174">
        <v>0</v>
      </c>
      <c r="BG114" s="173">
        <v>300</v>
      </c>
      <c r="BH114" s="174">
        <v>396000</v>
      </c>
      <c r="BI114" s="173">
        <v>0</v>
      </c>
      <c r="BJ114" s="174">
        <v>0</v>
      </c>
      <c r="BK114" s="173">
        <v>0</v>
      </c>
      <c r="BL114" s="174">
        <v>0</v>
      </c>
    </row>
    <row r="115" spans="1:64" s="175" customFormat="1" ht="20.100000000000001" customHeight="1" x14ac:dyDescent="0.3">
      <c r="A115" s="30" t="s">
        <v>260</v>
      </c>
      <c r="B115" s="170" t="s">
        <v>281</v>
      </c>
      <c r="C115" s="171">
        <f t="shared" si="36"/>
        <v>510828</v>
      </c>
      <c r="D115" s="172">
        <f t="shared" si="37"/>
        <v>7948868</v>
      </c>
      <c r="E115" s="173">
        <v>250</v>
      </c>
      <c r="F115" s="174">
        <v>116040</v>
      </c>
      <c r="G115" s="173">
        <v>102</v>
      </c>
      <c r="H115" s="174">
        <v>59160</v>
      </c>
      <c r="I115" s="173">
        <v>975</v>
      </c>
      <c r="J115" s="174">
        <v>1284440</v>
      </c>
      <c r="K115" s="173">
        <v>30</v>
      </c>
      <c r="L115" s="174">
        <v>102500</v>
      </c>
      <c r="M115" s="173">
        <v>20</v>
      </c>
      <c r="N115" s="174">
        <v>21400</v>
      </c>
      <c r="O115" s="173">
        <v>65</v>
      </c>
      <c r="P115" s="174">
        <v>2495300</v>
      </c>
      <c r="Q115" s="173">
        <v>0</v>
      </c>
      <c r="R115" s="174">
        <v>0</v>
      </c>
      <c r="S115" s="173">
        <v>30</v>
      </c>
      <c r="T115" s="174">
        <v>155500</v>
      </c>
      <c r="U115" s="173">
        <v>0</v>
      </c>
      <c r="V115" s="174">
        <v>3000</v>
      </c>
      <c r="W115" s="173">
        <v>0</v>
      </c>
      <c r="X115" s="174">
        <v>0</v>
      </c>
      <c r="Y115" s="173">
        <v>0</v>
      </c>
      <c r="Z115" s="174">
        <v>0</v>
      </c>
      <c r="AA115" s="173">
        <v>285000</v>
      </c>
      <c r="AB115" s="174">
        <v>768008</v>
      </c>
      <c r="AC115" s="173">
        <v>223000</v>
      </c>
      <c r="AD115" s="174">
        <v>299020</v>
      </c>
      <c r="AE115" s="173">
        <v>1</v>
      </c>
      <c r="AF115" s="174">
        <v>36700</v>
      </c>
      <c r="AG115" s="173">
        <v>0</v>
      </c>
      <c r="AH115" s="174">
        <v>0</v>
      </c>
      <c r="AI115" s="173">
        <v>45</v>
      </c>
      <c r="AJ115" s="174">
        <v>744950</v>
      </c>
      <c r="AK115" s="173">
        <v>0</v>
      </c>
      <c r="AL115" s="174">
        <v>0</v>
      </c>
      <c r="AM115" s="173">
        <v>0</v>
      </c>
      <c r="AN115" s="174">
        <v>0</v>
      </c>
      <c r="AO115" s="173">
        <v>210</v>
      </c>
      <c r="AP115" s="174">
        <v>600500</v>
      </c>
      <c r="AQ115" s="173">
        <v>0</v>
      </c>
      <c r="AR115" s="174">
        <v>0</v>
      </c>
      <c r="AS115" s="173">
        <v>50</v>
      </c>
      <c r="AT115" s="174">
        <v>48500</v>
      </c>
      <c r="AU115" s="173">
        <v>135</v>
      </c>
      <c r="AV115" s="174">
        <v>166500</v>
      </c>
      <c r="AW115" s="173">
        <v>0</v>
      </c>
      <c r="AX115" s="174">
        <v>0</v>
      </c>
      <c r="AY115" s="173">
        <v>250</v>
      </c>
      <c r="AZ115" s="174">
        <v>417350</v>
      </c>
      <c r="BA115" s="173">
        <v>290</v>
      </c>
      <c r="BB115" s="174">
        <v>187000</v>
      </c>
      <c r="BC115" s="173">
        <v>75</v>
      </c>
      <c r="BD115" s="174">
        <v>47000</v>
      </c>
      <c r="BE115" s="173">
        <v>0</v>
      </c>
      <c r="BF115" s="174">
        <v>0</v>
      </c>
      <c r="BG115" s="173">
        <v>300</v>
      </c>
      <c r="BH115" s="174">
        <v>396000</v>
      </c>
      <c r="BI115" s="173">
        <v>0</v>
      </c>
      <c r="BJ115" s="174">
        <v>0</v>
      </c>
      <c r="BK115" s="173">
        <v>0</v>
      </c>
      <c r="BL115" s="174">
        <v>0</v>
      </c>
    </row>
    <row r="116" spans="1:64" s="175" customFormat="1" ht="20.100000000000001" customHeight="1" x14ac:dyDescent="0.3">
      <c r="A116" s="30" t="s">
        <v>262</v>
      </c>
      <c r="B116" s="170" t="s">
        <v>283</v>
      </c>
      <c r="C116" s="171">
        <f t="shared" si="36"/>
        <v>152927</v>
      </c>
      <c r="D116" s="172">
        <f t="shared" si="37"/>
        <v>2850368</v>
      </c>
      <c r="E116" s="173">
        <v>90</v>
      </c>
      <c r="F116" s="174">
        <v>48440</v>
      </c>
      <c r="G116" s="173">
        <v>43</v>
      </c>
      <c r="H116" s="174">
        <v>24940</v>
      </c>
      <c r="I116" s="173">
        <v>365</v>
      </c>
      <c r="J116" s="174">
        <v>499340</v>
      </c>
      <c r="K116" s="173">
        <v>30</v>
      </c>
      <c r="L116" s="174">
        <v>102500</v>
      </c>
      <c r="M116" s="173">
        <v>0</v>
      </c>
      <c r="N116" s="174">
        <v>0</v>
      </c>
      <c r="O116" s="173">
        <v>8</v>
      </c>
      <c r="P116" s="174">
        <v>324260</v>
      </c>
      <c r="Q116" s="173">
        <v>0</v>
      </c>
      <c r="R116" s="174">
        <v>0</v>
      </c>
      <c r="S116" s="173">
        <v>0</v>
      </c>
      <c r="T116" s="174">
        <v>0</v>
      </c>
      <c r="U116" s="173">
        <v>0</v>
      </c>
      <c r="V116" s="174">
        <v>21000</v>
      </c>
      <c r="W116" s="173">
        <v>0</v>
      </c>
      <c r="X116" s="174">
        <v>0</v>
      </c>
      <c r="Y116" s="173">
        <v>0</v>
      </c>
      <c r="Z116" s="174">
        <v>0</v>
      </c>
      <c r="AA116" s="173">
        <v>90400</v>
      </c>
      <c r="AB116" s="174">
        <v>288780</v>
      </c>
      <c r="AC116" s="173">
        <v>61000</v>
      </c>
      <c r="AD116" s="174">
        <v>81740</v>
      </c>
      <c r="AE116" s="173">
        <v>1</v>
      </c>
      <c r="AF116" s="174">
        <v>36700</v>
      </c>
      <c r="AG116" s="173">
        <v>0</v>
      </c>
      <c r="AH116" s="174">
        <v>0</v>
      </c>
      <c r="AI116" s="173">
        <v>19</v>
      </c>
      <c r="AJ116" s="174">
        <v>348650</v>
      </c>
      <c r="AK116" s="173">
        <v>0</v>
      </c>
      <c r="AL116" s="174">
        <v>0</v>
      </c>
      <c r="AM116" s="173">
        <v>0</v>
      </c>
      <c r="AN116" s="174">
        <v>0</v>
      </c>
      <c r="AO116" s="173">
        <v>150</v>
      </c>
      <c r="AP116" s="174">
        <v>166800</v>
      </c>
      <c r="AQ116" s="173">
        <v>0</v>
      </c>
      <c r="AR116" s="174">
        <v>0</v>
      </c>
      <c r="AS116" s="173">
        <v>100</v>
      </c>
      <c r="AT116" s="174">
        <v>97000</v>
      </c>
      <c r="AU116" s="173">
        <v>135</v>
      </c>
      <c r="AV116" s="174">
        <v>137000</v>
      </c>
      <c r="AW116" s="173">
        <v>0</v>
      </c>
      <c r="AX116" s="174">
        <v>0</v>
      </c>
      <c r="AY116" s="173">
        <v>90</v>
      </c>
      <c r="AZ116" s="174">
        <v>159500</v>
      </c>
      <c r="BA116" s="173">
        <v>115</v>
      </c>
      <c r="BB116" s="174">
        <v>99000</v>
      </c>
      <c r="BC116" s="173">
        <v>75</v>
      </c>
      <c r="BD116" s="174">
        <v>47000</v>
      </c>
      <c r="BE116" s="173">
        <v>106</v>
      </c>
      <c r="BF116" s="174">
        <v>148718</v>
      </c>
      <c r="BG116" s="173">
        <v>200</v>
      </c>
      <c r="BH116" s="174">
        <v>219000</v>
      </c>
      <c r="BI116" s="173">
        <v>0</v>
      </c>
      <c r="BJ116" s="174">
        <v>0</v>
      </c>
      <c r="BK116" s="173">
        <v>0</v>
      </c>
      <c r="BL116" s="174">
        <v>0</v>
      </c>
    </row>
    <row r="117" spans="1:64" s="175" customFormat="1" ht="20.100000000000001" customHeight="1" x14ac:dyDescent="0.3">
      <c r="A117" s="30" t="s">
        <v>264</v>
      </c>
      <c r="B117" s="170" t="s">
        <v>285</v>
      </c>
      <c r="C117" s="171">
        <f t="shared" si="36"/>
        <v>275205</v>
      </c>
      <c r="D117" s="172">
        <f t="shared" si="37"/>
        <v>5393920</v>
      </c>
      <c r="E117" s="173">
        <v>160</v>
      </c>
      <c r="F117" s="174">
        <v>75640</v>
      </c>
      <c r="G117" s="173">
        <v>70</v>
      </c>
      <c r="H117" s="174">
        <v>40600</v>
      </c>
      <c r="I117" s="173">
        <v>645</v>
      </c>
      <c r="J117" s="174">
        <v>850280</v>
      </c>
      <c r="K117" s="173">
        <v>0</v>
      </c>
      <c r="L117" s="174">
        <v>0</v>
      </c>
      <c r="M117" s="173">
        <v>20</v>
      </c>
      <c r="N117" s="174">
        <v>21400</v>
      </c>
      <c r="O117" s="173">
        <v>48</v>
      </c>
      <c r="P117" s="174">
        <v>1737880</v>
      </c>
      <c r="Q117" s="173">
        <v>0</v>
      </c>
      <c r="R117" s="174">
        <v>0</v>
      </c>
      <c r="S117" s="173">
        <v>30</v>
      </c>
      <c r="T117" s="174">
        <v>155500</v>
      </c>
      <c r="U117" s="173">
        <v>0</v>
      </c>
      <c r="V117" s="174">
        <v>3000</v>
      </c>
      <c r="W117" s="173">
        <v>0</v>
      </c>
      <c r="X117" s="174">
        <v>0</v>
      </c>
      <c r="Y117" s="173">
        <v>0</v>
      </c>
      <c r="Z117" s="174">
        <v>0</v>
      </c>
      <c r="AA117" s="173">
        <v>170000</v>
      </c>
      <c r="AB117" s="174">
        <v>461200</v>
      </c>
      <c r="AC117" s="173">
        <v>103000</v>
      </c>
      <c r="AD117" s="174">
        <v>138020</v>
      </c>
      <c r="AE117" s="173">
        <v>1</v>
      </c>
      <c r="AF117" s="174">
        <v>146400</v>
      </c>
      <c r="AG117" s="173">
        <v>0</v>
      </c>
      <c r="AH117" s="174">
        <v>0</v>
      </c>
      <c r="AI117" s="173">
        <v>36</v>
      </c>
      <c r="AJ117" s="174">
        <v>586000</v>
      </c>
      <c r="AK117" s="173">
        <v>0</v>
      </c>
      <c r="AL117" s="174">
        <v>0</v>
      </c>
      <c r="AM117" s="173">
        <v>0</v>
      </c>
      <c r="AN117" s="174">
        <v>0</v>
      </c>
      <c r="AO117" s="173">
        <v>200</v>
      </c>
      <c r="AP117" s="174">
        <v>162000</v>
      </c>
      <c r="AQ117" s="173">
        <v>0</v>
      </c>
      <c r="AR117" s="174">
        <v>0</v>
      </c>
      <c r="AS117" s="173">
        <v>100</v>
      </c>
      <c r="AT117" s="174">
        <v>97000</v>
      </c>
      <c r="AU117" s="173">
        <v>135</v>
      </c>
      <c r="AV117" s="174">
        <v>138500</v>
      </c>
      <c r="AW117" s="173">
        <v>0</v>
      </c>
      <c r="AX117" s="174">
        <v>0</v>
      </c>
      <c r="AY117" s="173">
        <v>160</v>
      </c>
      <c r="AZ117" s="174">
        <v>268000</v>
      </c>
      <c r="BA117" s="173">
        <v>200</v>
      </c>
      <c r="BB117" s="174">
        <v>151000</v>
      </c>
      <c r="BC117" s="173">
        <v>50</v>
      </c>
      <c r="BD117" s="174">
        <v>32000</v>
      </c>
      <c r="BE117" s="173">
        <v>0</v>
      </c>
      <c r="BF117" s="174">
        <v>0</v>
      </c>
      <c r="BG117" s="173">
        <v>350</v>
      </c>
      <c r="BH117" s="174">
        <v>329500</v>
      </c>
      <c r="BI117" s="173">
        <v>0</v>
      </c>
      <c r="BJ117" s="174">
        <v>0</v>
      </c>
      <c r="BK117" s="173">
        <v>0</v>
      </c>
      <c r="BL117" s="174">
        <v>0</v>
      </c>
    </row>
    <row r="118" spans="1:64" s="175" customFormat="1" ht="20.100000000000001" customHeight="1" x14ac:dyDescent="0.3">
      <c r="A118" s="30" t="s">
        <v>266</v>
      </c>
      <c r="B118" s="170" t="s">
        <v>287</v>
      </c>
      <c r="C118" s="171">
        <f t="shared" si="36"/>
        <v>111063</v>
      </c>
      <c r="D118" s="172">
        <f t="shared" si="37"/>
        <v>2834571</v>
      </c>
      <c r="E118" s="173">
        <v>70</v>
      </c>
      <c r="F118" s="174">
        <v>38240</v>
      </c>
      <c r="G118" s="173">
        <v>32</v>
      </c>
      <c r="H118" s="174">
        <v>18560</v>
      </c>
      <c r="I118" s="173">
        <v>285</v>
      </c>
      <c r="J118" s="174">
        <v>411780</v>
      </c>
      <c r="K118" s="173">
        <v>30</v>
      </c>
      <c r="L118" s="174">
        <v>102500</v>
      </c>
      <c r="M118" s="173">
        <v>20</v>
      </c>
      <c r="N118" s="174">
        <v>21400</v>
      </c>
      <c r="O118" s="173">
        <v>13</v>
      </c>
      <c r="P118" s="174">
        <v>656380</v>
      </c>
      <c r="Q118" s="173">
        <v>0</v>
      </c>
      <c r="R118" s="174">
        <v>0</v>
      </c>
      <c r="S118" s="173">
        <v>0</v>
      </c>
      <c r="T118" s="174">
        <v>0</v>
      </c>
      <c r="U118" s="173">
        <v>0</v>
      </c>
      <c r="V118" s="174">
        <v>3000</v>
      </c>
      <c r="W118" s="173">
        <v>0</v>
      </c>
      <c r="X118" s="174">
        <v>0</v>
      </c>
      <c r="Y118" s="173">
        <v>0</v>
      </c>
      <c r="Z118" s="174">
        <v>0</v>
      </c>
      <c r="AA118" s="173">
        <v>69800</v>
      </c>
      <c r="AB118" s="174">
        <v>178711</v>
      </c>
      <c r="AC118" s="173">
        <v>40000</v>
      </c>
      <c r="AD118" s="174">
        <v>53600</v>
      </c>
      <c r="AE118" s="173">
        <v>1</v>
      </c>
      <c r="AF118" s="174">
        <v>26700</v>
      </c>
      <c r="AG118" s="173">
        <v>0</v>
      </c>
      <c r="AH118" s="174">
        <v>0</v>
      </c>
      <c r="AI118" s="173">
        <v>12</v>
      </c>
      <c r="AJ118" s="174">
        <v>257300</v>
      </c>
      <c r="AK118" s="173">
        <v>0</v>
      </c>
      <c r="AL118" s="174">
        <v>0</v>
      </c>
      <c r="AM118" s="173">
        <v>0</v>
      </c>
      <c r="AN118" s="174">
        <v>0</v>
      </c>
      <c r="AO118" s="173">
        <v>200</v>
      </c>
      <c r="AP118" s="174">
        <v>413400</v>
      </c>
      <c r="AQ118" s="173">
        <v>0</v>
      </c>
      <c r="AR118" s="174">
        <v>0</v>
      </c>
      <c r="AS118" s="173">
        <v>50</v>
      </c>
      <c r="AT118" s="174">
        <v>48500</v>
      </c>
      <c r="AU118" s="173">
        <v>135</v>
      </c>
      <c r="AV118" s="174">
        <v>149000</v>
      </c>
      <c r="AW118" s="173">
        <v>0</v>
      </c>
      <c r="AX118" s="174">
        <v>0</v>
      </c>
      <c r="AY118" s="173">
        <v>70</v>
      </c>
      <c r="AZ118" s="174">
        <v>128500</v>
      </c>
      <c r="BA118" s="173">
        <v>95</v>
      </c>
      <c r="BB118" s="174">
        <v>91000</v>
      </c>
      <c r="BC118" s="173">
        <v>50</v>
      </c>
      <c r="BD118" s="174">
        <v>32000</v>
      </c>
      <c r="BE118" s="173">
        <v>0</v>
      </c>
      <c r="BF118" s="174">
        <v>0</v>
      </c>
      <c r="BG118" s="173">
        <v>200</v>
      </c>
      <c r="BH118" s="174">
        <v>204000</v>
      </c>
      <c r="BI118" s="173">
        <v>0</v>
      </c>
      <c r="BJ118" s="174">
        <v>0</v>
      </c>
      <c r="BK118" s="173">
        <v>0</v>
      </c>
      <c r="BL118" s="174">
        <v>0</v>
      </c>
    </row>
    <row r="119" spans="1:64" s="180" customFormat="1" x14ac:dyDescent="0.3">
      <c r="A119" s="30" t="s">
        <v>268</v>
      </c>
      <c r="B119" s="177" t="s">
        <v>289</v>
      </c>
      <c r="C119" s="74">
        <f t="shared" si="36"/>
        <v>138523</v>
      </c>
      <c r="D119" s="75">
        <f t="shared" si="37"/>
        <v>5489690</v>
      </c>
      <c r="E119" s="178">
        <v>160</v>
      </c>
      <c r="F119" s="179">
        <v>73640</v>
      </c>
      <c r="G119" s="178">
        <v>72</v>
      </c>
      <c r="H119" s="179">
        <v>41760</v>
      </c>
      <c r="I119" s="178">
        <v>645</v>
      </c>
      <c r="J119" s="179">
        <v>822870</v>
      </c>
      <c r="K119" s="178">
        <v>0</v>
      </c>
      <c r="L119" s="179">
        <v>0</v>
      </c>
      <c r="M119" s="178">
        <v>20</v>
      </c>
      <c r="N119" s="179">
        <v>21400</v>
      </c>
      <c r="O119" s="178">
        <v>18</v>
      </c>
      <c r="P119" s="179">
        <v>757960</v>
      </c>
      <c r="Q119" s="178">
        <v>0</v>
      </c>
      <c r="R119" s="179">
        <v>0</v>
      </c>
      <c r="S119" s="178">
        <v>30</v>
      </c>
      <c r="T119" s="179">
        <v>337000</v>
      </c>
      <c r="U119" s="178">
        <v>0</v>
      </c>
      <c r="V119" s="179">
        <v>14500</v>
      </c>
      <c r="W119" s="178">
        <v>0</v>
      </c>
      <c r="X119" s="179">
        <v>0</v>
      </c>
      <c r="Y119" s="178">
        <v>0</v>
      </c>
      <c r="Z119" s="179">
        <v>0</v>
      </c>
      <c r="AA119" s="178">
        <v>101300</v>
      </c>
      <c r="AB119" s="179">
        <v>390685</v>
      </c>
      <c r="AC119" s="178">
        <v>35000</v>
      </c>
      <c r="AD119" s="179">
        <v>46900</v>
      </c>
      <c r="AE119" s="178">
        <v>1</v>
      </c>
      <c r="AF119" s="179">
        <v>36700</v>
      </c>
      <c r="AG119" s="178">
        <v>1</v>
      </c>
      <c r="AH119" s="179">
        <v>111500</v>
      </c>
      <c r="AI119" s="178">
        <v>26</v>
      </c>
      <c r="AJ119" s="179">
        <v>473500</v>
      </c>
      <c r="AK119" s="178">
        <v>0</v>
      </c>
      <c r="AL119" s="179">
        <v>0</v>
      </c>
      <c r="AM119" s="178">
        <v>0</v>
      </c>
      <c r="AN119" s="179">
        <v>0</v>
      </c>
      <c r="AO119" s="178">
        <v>260</v>
      </c>
      <c r="AP119" s="179">
        <v>588500</v>
      </c>
      <c r="AQ119" s="178">
        <v>0</v>
      </c>
      <c r="AR119" s="179">
        <v>0</v>
      </c>
      <c r="AS119" s="178">
        <v>50</v>
      </c>
      <c r="AT119" s="179">
        <v>48500</v>
      </c>
      <c r="AU119" s="178">
        <v>135</v>
      </c>
      <c r="AV119" s="179">
        <v>165000</v>
      </c>
      <c r="AW119" s="178">
        <v>0</v>
      </c>
      <c r="AX119" s="179">
        <v>0</v>
      </c>
      <c r="AY119" s="178">
        <v>160</v>
      </c>
      <c r="AZ119" s="179">
        <v>268000</v>
      </c>
      <c r="BA119" s="178">
        <v>190</v>
      </c>
      <c r="BB119" s="179">
        <v>135000</v>
      </c>
      <c r="BC119" s="178">
        <v>25</v>
      </c>
      <c r="BD119" s="179">
        <v>17000</v>
      </c>
      <c r="BE119" s="178">
        <v>25</v>
      </c>
      <c r="BF119" s="179">
        <v>35075</v>
      </c>
      <c r="BG119" s="178">
        <v>125</v>
      </c>
      <c r="BH119" s="179">
        <v>81200</v>
      </c>
      <c r="BI119" s="178">
        <v>280</v>
      </c>
      <c r="BJ119" s="179">
        <v>1023000</v>
      </c>
      <c r="BK119" s="178">
        <v>0</v>
      </c>
      <c r="BL119" s="179">
        <v>0</v>
      </c>
    </row>
    <row r="120" spans="1:64" s="180" customFormat="1" x14ac:dyDescent="0.3">
      <c r="A120" s="30" t="s">
        <v>270</v>
      </c>
      <c r="B120" s="177" t="s">
        <v>291</v>
      </c>
      <c r="C120" s="74">
        <f t="shared" si="36"/>
        <v>39835</v>
      </c>
      <c r="D120" s="75">
        <f t="shared" si="37"/>
        <v>2214520</v>
      </c>
      <c r="E120" s="178">
        <v>70</v>
      </c>
      <c r="F120" s="179">
        <v>34240</v>
      </c>
      <c r="G120" s="178">
        <v>32</v>
      </c>
      <c r="H120" s="179">
        <v>18560</v>
      </c>
      <c r="I120" s="178">
        <v>285</v>
      </c>
      <c r="J120" s="179">
        <v>380000</v>
      </c>
      <c r="K120" s="178">
        <v>30</v>
      </c>
      <c r="L120" s="179">
        <v>102500</v>
      </c>
      <c r="M120" s="178">
        <v>20</v>
      </c>
      <c r="N120" s="179">
        <v>21400</v>
      </c>
      <c r="O120" s="178">
        <v>7</v>
      </c>
      <c r="P120" s="179">
        <v>337160</v>
      </c>
      <c r="Q120" s="178">
        <v>0</v>
      </c>
      <c r="R120" s="179">
        <v>0</v>
      </c>
      <c r="S120" s="178">
        <v>30</v>
      </c>
      <c r="T120" s="179">
        <v>277000</v>
      </c>
      <c r="U120" s="178">
        <v>0</v>
      </c>
      <c r="V120" s="179">
        <v>3000</v>
      </c>
      <c r="W120" s="178">
        <v>0</v>
      </c>
      <c r="X120" s="179">
        <v>0</v>
      </c>
      <c r="Y120" s="178">
        <v>0</v>
      </c>
      <c r="Z120" s="179">
        <v>0</v>
      </c>
      <c r="AA120" s="178">
        <v>28800</v>
      </c>
      <c r="AB120" s="179">
        <v>91860</v>
      </c>
      <c r="AC120" s="178">
        <v>10000</v>
      </c>
      <c r="AD120" s="179">
        <v>13400</v>
      </c>
      <c r="AE120" s="178">
        <v>1</v>
      </c>
      <c r="AF120" s="179">
        <v>36700</v>
      </c>
      <c r="AG120" s="178">
        <v>0</v>
      </c>
      <c r="AH120" s="179">
        <v>0</v>
      </c>
      <c r="AI120" s="178">
        <v>10</v>
      </c>
      <c r="AJ120" s="179">
        <v>234800</v>
      </c>
      <c r="AK120" s="178">
        <v>0</v>
      </c>
      <c r="AL120" s="179">
        <v>0</v>
      </c>
      <c r="AM120" s="178">
        <v>0</v>
      </c>
      <c r="AN120" s="179">
        <v>0</v>
      </c>
      <c r="AO120" s="178">
        <v>0</v>
      </c>
      <c r="AP120" s="179">
        <v>119600</v>
      </c>
      <c r="AQ120" s="178">
        <v>0</v>
      </c>
      <c r="AR120" s="179">
        <v>0</v>
      </c>
      <c r="AS120" s="178">
        <v>100</v>
      </c>
      <c r="AT120" s="179">
        <v>97000</v>
      </c>
      <c r="AU120" s="178">
        <v>135</v>
      </c>
      <c r="AV120" s="179">
        <v>137000</v>
      </c>
      <c r="AW120" s="178">
        <v>0</v>
      </c>
      <c r="AX120" s="179">
        <v>0</v>
      </c>
      <c r="AY120" s="178">
        <v>70</v>
      </c>
      <c r="AZ120" s="179">
        <v>128500</v>
      </c>
      <c r="BA120" s="178">
        <v>95</v>
      </c>
      <c r="BB120" s="179">
        <v>91000</v>
      </c>
      <c r="BC120" s="178">
        <v>25</v>
      </c>
      <c r="BD120" s="179">
        <v>17000</v>
      </c>
      <c r="BE120" s="178">
        <v>0</v>
      </c>
      <c r="BF120" s="179">
        <v>0</v>
      </c>
      <c r="BG120" s="178">
        <v>125</v>
      </c>
      <c r="BH120" s="179">
        <v>73800</v>
      </c>
      <c r="BI120" s="178">
        <v>0</v>
      </c>
      <c r="BJ120" s="179">
        <v>0</v>
      </c>
      <c r="BK120" s="178">
        <v>0</v>
      </c>
      <c r="BL120" s="179">
        <v>0</v>
      </c>
    </row>
    <row r="121" spans="1:64" s="180" customFormat="1" x14ac:dyDescent="0.3">
      <c r="A121" s="30" t="s">
        <v>272</v>
      </c>
      <c r="B121" s="177" t="s">
        <v>293</v>
      </c>
      <c r="C121" s="74">
        <f t="shared" si="36"/>
        <v>85885</v>
      </c>
      <c r="D121" s="75">
        <f t="shared" si="37"/>
        <v>3182111</v>
      </c>
      <c r="E121" s="178">
        <v>100</v>
      </c>
      <c r="F121" s="179">
        <v>52040</v>
      </c>
      <c r="G121" s="178">
        <v>46</v>
      </c>
      <c r="H121" s="179">
        <v>26680</v>
      </c>
      <c r="I121" s="178">
        <v>405</v>
      </c>
      <c r="J121" s="179">
        <v>527370</v>
      </c>
      <c r="K121" s="178">
        <v>30</v>
      </c>
      <c r="L121" s="179">
        <v>102500</v>
      </c>
      <c r="M121" s="178">
        <v>20</v>
      </c>
      <c r="N121" s="179">
        <v>21400</v>
      </c>
      <c r="O121" s="178">
        <v>22</v>
      </c>
      <c r="P121" s="179">
        <v>708200</v>
      </c>
      <c r="Q121" s="178">
        <v>0</v>
      </c>
      <c r="R121" s="179">
        <v>0</v>
      </c>
      <c r="S121" s="178">
        <v>30</v>
      </c>
      <c r="T121" s="179">
        <v>313000</v>
      </c>
      <c r="U121" s="178">
        <v>0</v>
      </c>
      <c r="V121" s="179">
        <v>3000</v>
      </c>
      <c r="W121" s="178">
        <v>0</v>
      </c>
      <c r="X121" s="179">
        <v>0</v>
      </c>
      <c r="Y121" s="178">
        <v>0</v>
      </c>
      <c r="Z121" s="179">
        <v>0</v>
      </c>
      <c r="AA121" s="178">
        <v>64600</v>
      </c>
      <c r="AB121" s="179">
        <v>205171</v>
      </c>
      <c r="AC121" s="178">
        <v>20000</v>
      </c>
      <c r="AD121" s="179">
        <v>26800</v>
      </c>
      <c r="AE121" s="178">
        <v>1</v>
      </c>
      <c r="AF121" s="179">
        <v>41700</v>
      </c>
      <c r="AG121" s="178">
        <v>1</v>
      </c>
      <c r="AH121" s="179">
        <v>111500</v>
      </c>
      <c r="AI121" s="178">
        <v>15</v>
      </c>
      <c r="AJ121" s="179">
        <v>309950</v>
      </c>
      <c r="AK121" s="178">
        <v>0</v>
      </c>
      <c r="AL121" s="179">
        <v>0</v>
      </c>
      <c r="AM121" s="178">
        <v>0</v>
      </c>
      <c r="AN121" s="179">
        <v>0</v>
      </c>
      <c r="AO121" s="178">
        <v>0</v>
      </c>
      <c r="AP121" s="179">
        <v>119600</v>
      </c>
      <c r="AQ121" s="178">
        <v>0</v>
      </c>
      <c r="AR121" s="179">
        <v>0</v>
      </c>
      <c r="AS121" s="178">
        <v>100</v>
      </c>
      <c r="AT121" s="179">
        <v>97000</v>
      </c>
      <c r="AU121" s="178">
        <v>135</v>
      </c>
      <c r="AV121" s="179">
        <v>137000</v>
      </c>
      <c r="AW121" s="178">
        <v>0</v>
      </c>
      <c r="AX121" s="179">
        <v>0</v>
      </c>
      <c r="AY121" s="178">
        <v>100</v>
      </c>
      <c r="AZ121" s="179">
        <v>175000</v>
      </c>
      <c r="BA121" s="178">
        <v>130</v>
      </c>
      <c r="BB121" s="179">
        <v>111000</v>
      </c>
      <c r="BC121" s="178">
        <v>25</v>
      </c>
      <c r="BD121" s="179">
        <v>17000</v>
      </c>
      <c r="BE121" s="178">
        <v>0</v>
      </c>
      <c r="BF121" s="179">
        <v>0</v>
      </c>
      <c r="BG121" s="178">
        <v>125</v>
      </c>
      <c r="BH121" s="179">
        <v>76200</v>
      </c>
      <c r="BI121" s="178">
        <v>0</v>
      </c>
      <c r="BJ121" s="179">
        <v>0</v>
      </c>
      <c r="BK121" s="178">
        <v>0</v>
      </c>
      <c r="BL121" s="179">
        <v>0</v>
      </c>
    </row>
    <row r="122" spans="1:64" s="180" customFormat="1" x14ac:dyDescent="0.3">
      <c r="A122" s="30" t="s">
        <v>274</v>
      </c>
      <c r="B122" s="177" t="s">
        <v>295</v>
      </c>
      <c r="C122" s="74">
        <f t="shared" si="36"/>
        <v>86414</v>
      </c>
      <c r="D122" s="75">
        <f t="shared" si="37"/>
        <v>3583526</v>
      </c>
      <c r="E122" s="178">
        <v>110</v>
      </c>
      <c r="F122" s="179">
        <v>52640</v>
      </c>
      <c r="G122" s="178">
        <v>46</v>
      </c>
      <c r="H122" s="179">
        <v>26680</v>
      </c>
      <c r="I122" s="178">
        <v>445</v>
      </c>
      <c r="J122" s="179">
        <v>575000</v>
      </c>
      <c r="K122" s="178">
        <v>0</v>
      </c>
      <c r="L122" s="179">
        <v>0</v>
      </c>
      <c r="M122" s="178">
        <v>20</v>
      </c>
      <c r="N122" s="179">
        <v>21400</v>
      </c>
      <c r="O122" s="178">
        <v>21</v>
      </c>
      <c r="P122" s="179">
        <v>981140</v>
      </c>
      <c r="Q122" s="178">
        <v>0</v>
      </c>
      <c r="R122" s="179">
        <v>0</v>
      </c>
      <c r="S122" s="178">
        <v>30</v>
      </c>
      <c r="T122" s="179">
        <v>325000</v>
      </c>
      <c r="U122" s="178">
        <v>0</v>
      </c>
      <c r="V122" s="179">
        <v>3000</v>
      </c>
      <c r="W122" s="178">
        <v>0</v>
      </c>
      <c r="X122" s="179">
        <v>0</v>
      </c>
      <c r="Y122" s="178">
        <v>0</v>
      </c>
      <c r="Z122" s="179">
        <v>0</v>
      </c>
      <c r="AA122" s="178">
        <v>65900</v>
      </c>
      <c r="AB122" s="179">
        <v>223656</v>
      </c>
      <c r="AC122" s="178">
        <v>19000</v>
      </c>
      <c r="AD122" s="179">
        <v>25460</v>
      </c>
      <c r="AE122" s="178">
        <v>1</v>
      </c>
      <c r="AF122" s="179">
        <v>36700</v>
      </c>
      <c r="AG122" s="178">
        <v>0</v>
      </c>
      <c r="AH122" s="179">
        <v>0</v>
      </c>
      <c r="AI122" s="178">
        <v>21</v>
      </c>
      <c r="AJ122" s="179">
        <v>384750</v>
      </c>
      <c r="AK122" s="178">
        <v>0</v>
      </c>
      <c r="AL122" s="179">
        <v>0</v>
      </c>
      <c r="AM122" s="178">
        <v>0</v>
      </c>
      <c r="AN122" s="179">
        <v>0</v>
      </c>
      <c r="AO122" s="178">
        <v>240</v>
      </c>
      <c r="AP122" s="179">
        <v>326300</v>
      </c>
      <c r="AQ122" s="178">
        <v>0</v>
      </c>
      <c r="AR122" s="179">
        <v>0</v>
      </c>
      <c r="AS122" s="178">
        <v>50</v>
      </c>
      <c r="AT122" s="179">
        <v>48500</v>
      </c>
      <c r="AU122" s="178">
        <v>135</v>
      </c>
      <c r="AV122" s="179">
        <v>165000</v>
      </c>
      <c r="AW122" s="178">
        <v>0</v>
      </c>
      <c r="AX122" s="179">
        <v>0</v>
      </c>
      <c r="AY122" s="178">
        <v>110</v>
      </c>
      <c r="AZ122" s="179">
        <v>190500</v>
      </c>
      <c r="BA122" s="178">
        <v>135</v>
      </c>
      <c r="BB122" s="179">
        <v>107000</v>
      </c>
      <c r="BC122" s="178">
        <v>25</v>
      </c>
      <c r="BD122" s="179">
        <v>17000</v>
      </c>
      <c r="BE122" s="178">
        <v>0</v>
      </c>
      <c r="BF122" s="179">
        <v>0</v>
      </c>
      <c r="BG122" s="178">
        <v>125</v>
      </c>
      <c r="BH122" s="179">
        <v>73800</v>
      </c>
      <c r="BI122" s="178">
        <v>0</v>
      </c>
      <c r="BJ122" s="179">
        <v>0</v>
      </c>
      <c r="BK122" s="178">
        <v>0</v>
      </c>
      <c r="BL122" s="179">
        <v>0</v>
      </c>
    </row>
    <row r="123" spans="1:64" s="180" customFormat="1" x14ac:dyDescent="0.3">
      <c r="A123" s="30" t="s">
        <v>276</v>
      </c>
      <c r="B123" s="177" t="s">
        <v>297</v>
      </c>
      <c r="C123" s="74">
        <f t="shared" si="36"/>
        <v>74868</v>
      </c>
      <c r="D123" s="75">
        <f t="shared" si="37"/>
        <v>7450521</v>
      </c>
      <c r="E123" s="178">
        <v>120</v>
      </c>
      <c r="F123" s="179">
        <v>56240</v>
      </c>
      <c r="G123" s="178">
        <v>66</v>
      </c>
      <c r="H123" s="179">
        <v>38280</v>
      </c>
      <c r="I123" s="178">
        <v>485</v>
      </c>
      <c r="J123" s="179">
        <v>624710</v>
      </c>
      <c r="K123" s="178">
        <v>30</v>
      </c>
      <c r="L123" s="179">
        <v>102500</v>
      </c>
      <c r="M123" s="178">
        <v>20</v>
      </c>
      <c r="N123" s="179">
        <v>21400</v>
      </c>
      <c r="O123" s="178">
        <v>24</v>
      </c>
      <c r="P123" s="179">
        <v>948260</v>
      </c>
      <c r="Q123" s="178">
        <v>0</v>
      </c>
      <c r="R123" s="179">
        <v>0</v>
      </c>
      <c r="S123" s="178">
        <v>30</v>
      </c>
      <c r="T123" s="179">
        <v>337000</v>
      </c>
      <c r="U123" s="178">
        <v>0</v>
      </c>
      <c r="V123" s="179">
        <v>3000</v>
      </c>
      <c r="W123" s="178">
        <v>10</v>
      </c>
      <c r="X123" s="179">
        <v>12000</v>
      </c>
      <c r="Y123" s="178">
        <v>0</v>
      </c>
      <c r="Z123" s="179">
        <v>0</v>
      </c>
      <c r="AA123" s="178">
        <v>57400</v>
      </c>
      <c r="AB123" s="179">
        <v>363831</v>
      </c>
      <c r="AC123" s="178">
        <v>15000</v>
      </c>
      <c r="AD123" s="179">
        <v>20100</v>
      </c>
      <c r="AE123" s="178">
        <v>1</v>
      </c>
      <c r="AF123" s="179">
        <v>38700</v>
      </c>
      <c r="AG123" s="178">
        <v>0</v>
      </c>
      <c r="AH123" s="179">
        <v>0</v>
      </c>
      <c r="AI123" s="178">
        <v>22</v>
      </c>
      <c r="AJ123" s="179">
        <v>402300</v>
      </c>
      <c r="AK123" s="178">
        <v>0</v>
      </c>
      <c r="AL123" s="179">
        <v>0</v>
      </c>
      <c r="AM123" s="178">
        <v>0</v>
      </c>
      <c r="AN123" s="179">
        <v>0</v>
      </c>
      <c r="AO123" s="178">
        <v>170</v>
      </c>
      <c r="AP123" s="179">
        <v>560900</v>
      </c>
      <c r="AQ123" s="178">
        <v>0</v>
      </c>
      <c r="AR123" s="179">
        <v>0</v>
      </c>
      <c r="AS123" s="178">
        <v>100</v>
      </c>
      <c r="AT123" s="179">
        <v>97000</v>
      </c>
      <c r="AU123" s="178">
        <v>135</v>
      </c>
      <c r="AV123" s="179">
        <v>165000</v>
      </c>
      <c r="AW123" s="178">
        <v>0</v>
      </c>
      <c r="AX123" s="179">
        <v>0</v>
      </c>
      <c r="AY123" s="178">
        <v>120</v>
      </c>
      <c r="AZ123" s="179">
        <v>206000</v>
      </c>
      <c r="BA123" s="178">
        <v>145</v>
      </c>
      <c r="BB123" s="179">
        <v>111000</v>
      </c>
      <c r="BC123" s="178">
        <v>25</v>
      </c>
      <c r="BD123" s="179">
        <v>17000</v>
      </c>
      <c r="BE123" s="178">
        <v>0</v>
      </c>
      <c r="BF123" s="179">
        <v>0</v>
      </c>
      <c r="BG123" s="178">
        <v>125</v>
      </c>
      <c r="BH123" s="179">
        <v>78800</v>
      </c>
      <c r="BI123" s="178">
        <v>840</v>
      </c>
      <c r="BJ123" s="179">
        <v>3246500</v>
      </c>
      <c r="BK123" s="178">
        <v>0</v>
      </c>
      <c r="BL123" s="179">
        <v>0</v>
      </c>
    </row>
    <row r="124" spans="1:64" s="180" customFormat="1" x14ac:dyDescent="0.3">
      <c r="A124" s="30" t="s">
        <v>278</v>
      </c>
      <c r="B124" s="177" t="s">
        <v>299</v>
      </c>
      <c r="C124" s="74">
        <f t="shared" si="36"/>
        <v>58571</v>
      </c>
      <c r="D124" s="75">
        <f t="shared" si="37"/>
        <v>5600236</v>
      </c>
      <c r="E124" s="178">
        <v>80</v>
      </c>
      <c r="F124" s="179">
        <v>37840</v>
      </c>
      <c r="G124" s="178">
        <v>42</v>
      </c>
      <c r="H124" s="179">
        <v>24360</v>
      </c>
      <c r="I124" s="178">
        <v>325</v>
      </c>
      <c r="J124" s="179">
        <v>420910</v>
      </c>
      <c r="K124" s="178">
        <v>0</v>
      </c>
      <c r="L124" s="179">
        <v>0</v>
      </c>
      <c r="M124" s="178">
        <v>20</v>
      </c>
      <c r="N124" s="179">
        <v>21400</v>
      </c>
      <c r="O124" s="178">
        <v>30</v>
      </c>
      <c r="P124" s="179">
        <v>1279980</v>
      </c>
      <c r="Q124" s="178">
        <v>0</v>
      </c>
      <c r="R124" s="179">
        <v>0</v>
      </c>
      <c r="S124" s="178">
        <v>30</v>
      </c>
      <c r="T124" s="179">
        <v>289000</v>
      </c>
      <c r="U124" s="178">
        <v>0</v>
      </c>
      <c r="V124" s="179">
        <v>3000</v>
      </c>
      <c r="W124" s="178">
        <v>0</v>
      </c>
      <c r="X124" s="179">
        <v>0</v>
      </c>
      <c r="Y124" s="178">
        <v>0</v>
      </c>
      <c r="Z124" s="179">
        <v>0</v>
      </c>
      <c r="AA124" s="178">
        <v>45900</v>
      </c>
      <c r="AB124" s="179">
        <v>218356</v>
      </c>
      <c r="AC124" s="178">
        <v>11000</v>
      </c>
      <c r="AD124" s="179">
        <v>14740</v>
      </c>
      <c r="AE124" s="178">
        <v>1</v>
      </c>
      <c r="AF124" s="179">
        <v>36700</v>
      </c>
      <c r="AG124" s="178">
        <v>0</v>
      </c>
      <c r="AH124" s="179">
        <v>0</v>
      </c>
      <c r="AI124" s="178">
        <v>13</v>
      </c>
      <c r="AJ124" s="179">
        <v>274850</v>
      </c>
      <c r="AK124" s="178">
        <v>0</v>
      </c>
      <c r="AL124" s="179">
        <v>0</v>
      </c>
      <c r="AM124" s="178">
        <v>0</v>
      </c>
      <c r="AN124" s="179">
        <v>0</v>
      </c>
      <c r="AO124" s="178">
        <v>50</v>
      </c>
      <c r="AP124" s="179">
        <v>276800</v>
      </c>
      <c r="AQ124" s="178">
        <v>0</v>
      </c>
      <c r="AR124" s="179">
        <v>0</v>
      </c>
      <c r="AS124" s="178">
        <v>50</v>
      </c>
      <c r="AT124" s="179">
        <v>48500</v>
      </c>
      <c r="AU124" s="178">
        <v>135</v>
      </c>
      <c r="AV124" s="179">
        <v>137000</v>
      </c>
      <c r="AW124" s="178">
        <v>0</v>
      </c>
      <c r="AX124" s="179">
        <v>0</v>
      </c>
      <c r="AY124" s="178">
        <v>80</v>
      </c>
      <c r="AZ124" s="179">
        <v>144000</v>
      </c>
      <c r="BA124" s="178">
        <v>105</v>
      </c>
      <c r="BB124" s="179">
        <v>95000</v>
      </c>
      <c r="BC124" s="178">
        <v>25</v>
      </c>
      <c r="BD124" s="179">
        <v>17000</v>
      </c>
      <c r="BE124" s="178">
        <v>0</v>
      </c>
      <c r="BF124" s="179">
        <v>33000</v>
      </c>
      <c r="BG124" s="178">
        <v>125</v>
      </c>
      <c r="BH124" s="179">
        <v>73800</v>
      </c>
      <c r="BI124" s="178">
        <v>560</v>
      </c>
      <c r="BJ124" s="179">
        <v>2154000</v>
      </c>
      <c r="BK124" s="178">
        <v>0</v>
      </c>
      <c r="BL124" s="179">
        <v>0</v>
      </c>
    </row>
    <row r="125" spans="1:64" s="180" customFormat="1" x14ac:dyDescent="0.3">
      <c r="A125" s="30" t="s">
        <v>280</v>
      </c>
      <c r="B125" s="177" t="s">
        <v>301</v>
      </c>
      <c r="C125" s="74">
        <f t="shared" si="36"/>
        <v>66255</v>
      </c>
      <c r="D125" s="75">
        <f t="shared" si="37"/>
        <v>8250800</v>
      </c>
      <c r="E125" s="178">
        <v>130</v>
      </c>
      <c r="F125" s="179">
        <v>59840</v>
      </c>
      <c r="G125" s="178">
        <v>53</v>
      </c>
      <c r="H125" s="179">
        <v>30740</v>
      </c>
      <c r="I125" s="178">
        <v>525</v>
      </c>
      <c r="J125" s="179">
        <v>670860</v>
      </c>
      <c r="K125" s="178">
        <v>30</v>
      </c>
      <c r="L125" s="179">
        <v>102500</v>
      </c>
      <c r="M125" s="178">
        <v>20</v>
      </c>
      <c r="N125" s="179">
        <v>21400</v>
      </c>
      <c r="O125" s="178">
        <v>20</v>
      </c>
      <c r="P125" s="179">
        <v>917160</v>
      </c>
      <c r="Q125" s="178">
        <v>0</v>
      </c>
      <c r="R125" s="179">
        <v>0</v>
      </c>
      <c r="S125" s="178">
        <v>30</v>
      </c>
      <c r="T125" s="179">
        <v>349000</v>
      </c>
      <c r="U125" s="178">
        <v>0</v>
      </c>
      <c r="V125" s="179">
        <v>3000</v>
      </c>
      <c r="W125" s="178">
        <v>0</v>
      </c>
      <c r="X125" s="179">
        <v>0</v>
      </c>
      <c r="Y125" s="178">
        <v>0</v>
      </c>
      <c r="Z125" s="179">
        <v>0</v>
      </c>
      <c r="AA125" s="178">
        <v>52800</v>
      </c>
      <c r="AB125" s="179">
        <v>282560</v>
      </c>
      <c r="AC125" s="178">
        <v>11000</v>
      </c>
      <c r="AD125" s="179">
        <v>14740</v>
      </c>
      <c r="AE125" s="178">
        <v>1</v>
      </c>
      <c r="AF125" s="179">
        <v>26700</v>
      </c>
      <c r="AG125" s="178">
        <v>0</v>
      </c>
      <c r="AH125" s="179">
        <v>0</v>
      </c>
      <c r="AI125" s="178">
        <v>16</v>
      </c>
      <c r="AJ125" s="179">
        <v>341100</v>
      </c>
      <c r="AK125" s="178">
        <v>0</v>
      </c>
      <c r="AL125" s="179">
        <v>0</v>
      </c>
      <c r="AM125" s="178">
        <v>0</v>
      </c>
      <c r="AN125" s="179">
        <v>0</v>
      </c>
      <c r="AO125" s="178">
        <v>100</v>
      </c>
      <c r="AP125" s="179">
        <v>502500</v>
      </c>
      <c r="AQ125" s="178">
        <v>0</v>
      </c>
      <c r="AR125" s="179">
        <v>0</v>
      </c>
      <c r="AS125" s="178">
        <v>50</v>
      </c>
      <c r="AT125" s="179">
        <v>48500</v>
      </c>
      <c r="AU125" s="178">
        <v>135</v>
      </c>
      <c r="AV125" s="179">
        <v>165000</v>
      </c>
      <c r="AW125" s="178">
        <v>0</v>
      </c>
      <c r="AX125" s="179">
        <v>0</v>
      </c>
      <c r="AY125" s="178">
        <v>130</v>
      </c>
      <c r="AZ125" s="179">
        <v>221500</v>
      </c>
      <c r="BA125" s="178">
        <v>155</v>
      </c>
      <c r="BB125" s="179">
        <v>115000</v>
      </c>
      <c r="BC125" s="178">
        <v>25</v>
      </c>
      <c r="BD125" s="179">
        <v>17000</v>
      </c>
      <c r="BE125" s="178">
        <v>0</v>
      </c>
      <c r="BF125" s="179">
        <v>0</v>
      </c>
      <c r="BG125" s="178">
        <v>125</v>
      </c>
      <c r="BH125" s="179">
        <v>76200</v>
      </c>
      <c r="BI125" s="178">
        <v>910</v>
      </c>
      <c r="BJ125" s="179">
        <v>4285500</v>
      </c>
      <c r="BK125" s="178">
        <v>0</v>
      </c>
      <c r="BL125" s="179">
        <v>0</v>
      </c>
    </row>
    <row r="126" spans="1:64" s="180" customFormat="1" x14ac:dyDescent="0.3">
      <c r="A126" s="30" t="s">
        <v>282</v>
      </c>
      <c r="B126" s="177" t="s">
        <v>303</v>
      </c>
      <c r="C126" s="74">
        <f t="shared" si="36"/>
        <v>230414</v>
      </c>
      <c r="D126" s="75">
        <f t="shared" si="37"/>
        <v>5434090</v>
      </c>
      <c r="E126" s="178">
        <v>230</v>
      </c>
      <c r="F126" s="179">
        <v>100840</v>
      </c>
      <c r="G126" s="178">
        <v>88</v>
      </c>
      <c r="H126" s="179">
        <v>51040</v>
      </c>
      <c r="I126" s="178">
        <v>885</v>
      </c>
      <c r="J126" s="179">
        <v>1142520</v>
      </c>
      <c r="K126" s="178">
        <v>0</v>
      </c>
      <c r="L126" s="179">
        <v>0</v>
      </c>
      <c r="M126" s="178">
        <v>20</v>
      </c>
      <c r="N126" s="179">
        <v>21400</v>
      </c>
      <c r="O126" s="178">
        <v>37</v>
      </c>
      <c r="P126" s="179">
        <v>1270360</v>
      </c>
      <c r="Q126" s="178">
        <v>0</v>
      </c>
      <c r="R126" s="179">
        <v>0</v>
      </c>
      <c r="S126" s="178">
        <v>30</v>
      </c>
      <c r="T126" s="179">
        <v>445000</v>
      </c>
      <c r="U126" s="178">
        <v>0</v>
      </c>
      <c r="V126" s="179">
        <v>3000</v>
      </c>
      <c r="W126" s="178">
        <v>0</v>
      </c>
      <c r="X126" s="179">
        <v>0</v>
      </c>
      <c r="Y126" s="178">
        <v>0</v>
      </c>
      <c r="Z126" s="179">
        <v>0</v>
      </c>
      <c r="AA126" s="178">
        <v>166000</v>
      </c>
      <c r="AB126" s="179">
        <v>448400</v>
      </c>
      <c r="AC126" s="178">
        <v>62000</v>
      </c>
      <c r="AD126" s="179">
        <v>83080</v>
      </c>
      <c r="AE126" s="178">
        <v>1</v>
      </c>
      <c r="AF126" s="179">
        <v>23700</v>
      </c>
      <c r="AG126" s="178">
        <v>0</v>
      </c>
      <c r="AH126" s="179">
        <v>0</v>
      </c>
      <c r="AI126" s="178">
        <v>28</v>
      </c>
      <c r="AJ126" s="179">
        <v>541100</v>
      </c>
      <c r="AK126" s="178">
        <v>0</v>
      </c>
      <c r="AL126" s="179">
        <v>0</v>
      </c>
      <c r="AM126" s="178">
        <v>0</v>
      </c>
      <c r="AN126" s="179">
        <v>0</v>
      </c>
      <c r="AO126" s="178">
        <v>220</v>
      </c>
      <c r="AP126" s="179">
        <v>307400</v>
      </c>
      <c r="AQ126" s="178">
        <v>0</v>
      </c>
      <c r="AR126" s="179">
        <v>0</v>
      </c>
      <c r="AS126" s="178">
        <v>100</v>
      </c>
      <c r="AT126" s="179">
        <v>97000</v>
      </c>
      <c r="AU126" s="178">
        <v>135</v>
      </c>
      <c r="AV126" s="179">
        <v>137000</v>
      </c>
      <c r="AW126" s="178">
        <v>0</v>
      </c>
      <c r="AX126" s="179">
        <v>119700</v>
      </c>
      <c r="AY126" s="178">
        <v>230</v>
      </c>
      <c r="AZ126" s="179">
        <v>386350</v>
      </c>
      <c r="BA126" s="178">
        <v>260</v>
      </c>
      <c r="BB126" s="179">
        <v>163000</v>
      </c>
      <c r="BC126" s="178">
        <v>25</v>
      </c>
      <c r="BD126" s="179">
        <v>17000</v>
      </c>
      <c r="BE126" s="178">
        <v>0</v>
      </c>
      <c r="BF126" s="179">
        <v>0</v>
      </c>
      <c r="BG126" s="178">
        <v>125</v>
      </c>
      <c r="BH126" s="179">
        <v>76200</v>
      </c>
      <c r="BI126" s="178">
        <v>0</v>
      </c>
      <c r="BJ126" s="179">
        <v>0</v>
      </c>
      <c r="BK126" s="178">
        <v>0</v>
      </c>
      <c r="BL126" s="179">
        <v>0</v>
      </c>
    </row>
    <row r="127" spans="1:64" s="180" customFormat="1" x14ac:dyDescent="0.3">
      <c r="A127" s="30" t="s">
        <v>284</v>
      </c>
      <c r="B127" s="177" t="s">
        <v>305</v>
      </c>
      <c r="C127" s="74">
        <f t="shared" si="36"/>
        <v>62818</v>
      </c>
      <c r="D127" s="75">
        <f t="shared" si="37"/>
        <v>3052251</v>
      </c>
      <c r="E127" s="178">
        <v>80</v>
      </c>
      <c r="F127" s="179">
        <v>37840</v>
      </c>
      <c r="G127" s="178">
        <v>35</v>
      </c>
      <c r="H127" s="179">
        <v>20300</v>
      </c>
      <c r="I127" s="178">
        <v>325</v>
      </c>
      <c r="J127" s="179">
        <v>430430</v>
      </c>
      <c r="K127" s="178">
        <v>0</v>
      </c>
      <c r="L127" s="179">
        <v>0</v>
      </c>
      <c r="M127" s="178">
        <v>20</v>
      </c>
      <c r="N127" s="179">
        <v>21400</v>
      </c>
      <c r="O127" s="178">
        <v>19</v>
      </c>
      <c r="P127" s="179">
        <v>605460</v>
      </c>
      <c r="Q127" s="178">
        <v>0</v>
      </c>
      <c r="R127" s="179">
        <v>0</v>
      </c>
      <c r="S127" s="178">
        <v>30</v>
      </c>
      <c r="T127" s="179">
        <v>289000</v>
      </c>
      <c r="U127" s="178">
        <v>0</v>
      </c>
      <c r="V127" s="179">
        <v>3000</v>
      </c>
      <c r="W127" s="178">
        <v>0</v>
      </c>
      <c r="X127" s="179">
        <v>0</v>
      </c>
      <c r="Y127" s="178">
        <v>0</v>
      </c>
      <c r="Z127" s="179">
        <v>0</v>
      </c>
      <c r="AA127" s="178">
        <v>46600</v>
      </c>
      <c r="AB127" s="179">
        <v>161071</v>
      </c>
      <c r="AC127" s="178">
        <v>15000</v>
      </c>
      <c r="AD127" s="179">
        <v>20100</v>
      </c>
      <c r="AE127" s="178">
        <v>1</v>
      </c>
      <c r="AF127" s="179">
        <v>146400</v>
      </c>
      <c r="AG127" s="178">
        <v>0</v>
      </c>
      <c r="AH127" s="179">
        <v>0</v>
      </c>
      <c r="AI127" s="178">
        <v>13</v>
      </c>
      <c r="AJ127" s="179">
        <v>274850</v>
      </c>
      <c r="AK127" s="178">
        <v>0</v>
      </c>
      <c r="AL127" s="179">
        <v>0</v>
      </c>
      <c r="AM127" s="178">
        <v>0</v>
      </c>
      <c r="AN127" s="179">
        <v>0</v>
      </c>
      <c r="AO127" s="178">
        <v>120</v>
      </c>
      <c r="AP127" s="179">
        <v>360800</v>
      </c>
      <c r="AQ127" s="178">
        <v>0</v>
      </c>
      <c r="AR127" s="179">
        <v>0</v>
      </c>
      <c r="AS127" s="178">
        <v>100</v>
      </c>
      <c r="AT127" s="179">
        <v>97000</v>
      </c>
      <c r="AU127" s="178">
        <v>135</v>
      </c>
      <c r="AV127" s="179">
        <v>140000</v>
      </c>
      <c r="AW127" s="178">
        <v>0</v>
      </c>
      <c r="AX127" s="179">
        <v>59400</v>
      </c>
      <c r="AY127" s="178">
        <v>80</v>
      </c>
      <c r="AZ127" s="179">
        <v>144000</v>
      </c>
      <c r="BA127" s="178">
        <v>110</v>
      </c>
      <c r="BB127" s="179">
        <v>103000</v>
      </c>
      <c r="BC127" s="178">
        <v>25</v>
      </c>
      <c r="BD127" s="179">
        <v>17000</v>
      </c>
      <c r="BE127" s="178">
        <v>0</v>
      </c>
      <c r="BF127" s="179">
        <v>40000</v>
      </c>
      <c r="BG127" s="178">
        <v>125</v>
      </c>
      <c r="BH127" s="179">
        <v>81200</v>
      </c>
      <c r="BI127" s="178">
        <v>0</v>
      </c>
      <c r="BJ127" s="179">
        <v>0</v>
      </c>
      <c r="BK127" s="178">
        <v>0</v>
      </c>
      <c r="BL127" s="179">
        <v>0</v>
      </c>
    </row>
    <row r="128" spans="1:64" s="180" customFormat="1" x14ac:dyDescent="0.3">
      <c r="A128" s="30" t="s">
        <v>286</v>
      </c>
      <c r="B128" s="177" t="s">
        <v>307</v>
      </c>
      <c r="C128" s="74">
        <f t="shared" si="36"/>
        <v>40545</v>
      </c>
      <c r="D128" s="75">
        <f t="shared" si="37"/>
        <v>2507381</v>
      </c>
      <c r="E128" s="178">
        <v>80</v>
      </c>
      <c r="F128" s="179">
        <v>37840</v>
      </c>
      <c r="G128" s="178">
        <v>32</v>
      </c>
      <c r="H128" s="179">
        <v>18560</v>
      </c>
      <c r="I128" s="178">
        <v>325</v>
      </c>
      <c r="J128" s="179">
        <v>429870</v>
      </c>
      <c r="K128" s="178">
        <v>0</v>
      </c>
      <c r="L128" s="179">
        <v>0</v>
      </c>
      <c r="M128" s="178">
        <v>20</v>
      </c>
      <c r="N128" s="179">
        <v>21400</v>
      </c>
      <c r="O128" s="178">
        <v>19</v>
      </c>
      <c r="P128" s="179">
        <v>579780</v>
      </c>
      <c r="Q128" s="178">
        <v>0</v>
      </c>
      <c r="R128" s="179">
        <v>0</v>
      </c>
      <c r="S128" s="178">
        <v>30</v>
      </c>
      <c r="T128" s="179">
        <v>289000</v>
      </c>
      <c r="U128" s="178">
        <v>0</v>
      </c>
      <c r="V128" s="179">
        <v>3000</v>
      </c>
      <c r="W128" s="178">
        <v>0</v>
      </c>
      <c r="X128" s="179">
        <v>0</v>
      </c>
      <c r="Y128" s="178">
        <v>0</v>
      </c>
      <c r="Z128" s="179">
        <v>0</v>
      </c>
      <c r="AA128" s="178">
        <v>29400</v>
      </c>
      <c r="AB128" s="179">
        <v>142531</v>
      </c>
      <c r="AC128" s="178">
        <v>10000</v>
      </c>
      <c r="AD128" s="179">
        <v>13400</v>
      </c>
      <c r="AE128" s="178">
        <v>1</v>
      </c>
      <c r="AF128" s="179">
        <v>36700</v>
      </c>
      <c r="AG128" s="178">
        <v>0</v>
      </c>
      <c r="AH128" s="179">
        <v>0</v>
      </c>
      <c r="AI128" s="178">
        <v>8</v>
      </c>
      <c r="AJ128" s="179">
        <v>218600</v>
      </c>
      <c r="AK128" s="178">
        <v>0</v>
      </c>
      <c r="AL128" s="179">
        <v>0</v>
      </c>
      <c r="AM128" s="178">
        <v>0</v>
      </c>
      <c r="AN128" s="179">
        <v>0</v>
      </c>
      <c r="AO128" s="178">
        <v>110</v>
      </c>
      <c r="AP128" s="179">
        <v>199000</v>
      </c>
      <c r="AQ128" s="178">
        <v>0</v>
      </c>
      <c r="AR128" s="179">
        <v>0</v>
      </c>
      <c r="AS128" s="178">
        <v>50</v>
      </c>
      <c r="AT128" s="179">
        <v>48500</v>
      </c>
      <c r="AU128" s="178">
        <v>135</v>
      </c>
      <c r="AV128" s="179">
        <v>137000</v>
      </c>
      <c r="AW128" s="178">
        <v>0</v>
      </c>
      <c r="AX128" s="179">
        <v>0</v>
      </c>
      <c r="AY128" s="178">
        <v>80</v>
      </c>
      <c r="AZ128" s="179">
        <v>144000</v>
      </c>
      <c r="BA128" s="178">
        <v>105</v>
      </c>
      <c r="BB128" s="179">
        <v>95000</v>
      </c>
      <c r="BC128" s="178">
        <v>25</v>
      </c>
      <c r="BD128" s="179">
        <v>17000</v>
      </c>
      <c r="BE128" s="178">
        <v>0</v>
      </c>
      <c r="BF128" s="179">
        <v>0</v>
      </c>
      <c r="BG128" s="178">
        <v>125</v>
      </c>
      <c r="BH128" s="179">
        <v>76200</v>
      </c>
      <c r="BI128" s="178">
        <v>0</v>
      </c>
      <c r="BJ128" s="179">
        <v>0</v>
      </c>
      <c r="BK128" s="178">
        <v>0</v>
      </c>
      <c r="BL128" s="179">
        <v>0</v>
      </c>
    </row>
    <row r="129" spans="1:64" s="180" customFormat="1" x14ac:dyDescent="0.3">
      <c r="A129" s="30" t="s">
        <v>288</v>
      </c>
      <c r="B129" s="177" t="s">
        <v>309</v>
      </c>
      <c r="C129" s="74">
        <f t="shared" si="36"/>
        <v>5522</v>
      </c>
      <c r="D129" s="75">
        <f t="shared" si="37"/>
        <v>1254808</v>
      </c>
      <c r="E129" s="178">
        <v>30</v>
      </c>
      <c r="F129" s="179">
        <v>17840</v>
      </c>
      <c r="G129" s="178">
        <v>22</v>
      </c>
      <c r="H129" s="179">
        <v>12760</v>
      </c>
      <c r="I129" s="178">
        <v>125</v>
      </c>
      <c r="J129" s="179">
        <v>178540</v>
      </c>
      <c r="K129" s="178">
        <v>0</v>
      </c>
      <c r="L129" s="179">
        <v>0</v>
      </c>
      <c r="M129" s="178">
        <v>0</v>
      </c>
      <c r="N129" s="179">
        <v>0</v>
      </c>
      <c r="O129" s="178">
        <v>1</v>
      </c>
      <c r="P129" s="179">
        <v>72000</v>
      </c>
      <c r="Q129" s="178">
        <v>0</v>
      </c>
      <c r="R129" s="179">
        <v>0</v>
      </c>
      <c r="S129" s="178">
        <v>30</v>
      </c>
      <c r="T129" s="179">
        <v>229000</v>
      </c>
      <c r="U129" s="178">
        <v>0</v>
      </c>
      <c r="V129" s="179">
        <v>3000</v>
      </c>
      <c r="W129" s="178">
        <v>0</v>
      </c>
      <c r="X129" s="179">
        <v>0</v>
      </c>
      <c r="Y129" s="178">
        <v>0</v>
      </c>
      <c r="Z129" s="179">
        <v>0</v>
      </c>
      <c r="AA129" s="178">
        <v>3600</v>
      </c>
      <c r="AB129" s="179">
        <v>33920</v>
      </c>
      <c r="AC129" s="178">
        <v>1200</v>
      </c>
      <c r="AD129" s="179">
        <v>1608</v>
      </c>
      <c r="AE129" s="178">
        <v>1</v>
      </c>
      <c r="AF129" s="179">
        <v>33700</v>
      </c>
      <c r="AG129" s="178">
        <v>0</v>
      </c>
      <c r="AH129" s="179">
        <v>0</v>
      </c>
      <c r="AI129" s="178">
        <v>3</v>
      </c>
      <c r="AJ129" s="179">
        <v>128640</v>
      </c>
      <c r="AK129" s="178">
        <v>0</v>
      </c>
      <c r="AL129" s="179">
        <v>0</v>
      </c>
      <c r="AM129" s="178">
        <v>0</v>
      </c>
      <c r="AN129" s="179">
        <v>0</v>
      </c>
      <c r="AO129" s="178">
        <v>100</v>
      </c>
      <c r="AP129" s="179">
        <v>142000</v>
      </c>
      <c r="AQ129" s="178">
        <v>0</v>
      </c>
      <c r="AR129" s="179">
        <v>0</v>
      </c>
      <c r="AS129" s="178">
        <v>50</v>
      </c>
      <c r="AT129" s="179">
        <v>48500</v>
      </c>
      <c r="AU129" s="178">
        <v>135</v>
      </c>
      <c r="AV129" s="179">
        <v>137000</v>
      </c>
      <c r="AW129" s="178">
        <v>0</v>
      </c>
      <c r="AX129" s="179">
        <v>0</v>
      </c>
      <c r="AY129" s="178">
        <v>30</v>
      </c>
      <c r="AZ129" s="179">
        <v>66500</v>
      </c>
      <c r="BA129" s="178">
        <v>45</v>
      </c>
      <c r="BB129" s="179">
        <v>59000</v>
      </c>
      <c r="BC129" s="178">
        <v>25</v>
      </c>
      <c r="BD129" s="179">
        <v>17000</v>
      </c>
      <c r="BE129" s="178">
        <v>0</v>
      </c>
      <c r="BF129" s="179">
        <v>0</v>
      </c>
      <c r="BG129" s="178">
        <v>125</v>
      </c>
      <c r="BH129" s="179">
        <v>73800</v>
      </c>
      <c r="BI129" s="178">
        <v>0</v>
      </c>
      <c r="BJ129" s="179">
        <v>0</v>
      </c>
      <c r="BK129" s="178">
        <v>0</v>
      </c>
      <c r="BL129" s="179">
        <v>0</v>
      </c>
    </row>
    <row r="130" spans="1:64" s="180" customFormat="1" x14ac:dyDescent="0.3">
      <c r="A130" s="30" t="s">
        <v>290</v>
      </c>
      <c r="B130" s="177" t="s">
        <v>311</v>
      </c>
      <c r="C130" s="74">
        <f t="shared" si="36"/>
        <v>168949</v>
      </c>
      <c r="D130" s="75">
        <f t="shared" si="37"/>
        <v>4783141</v>
      </c>
      <c r="E130" s="178">
        <v>190</v>
      </c>
      <c r="F130" s="179">
        <v>84440</v>
      </c>
      <c r="G130" s="178">
        <v>73</v>
      </c>
      <c r="H130" s="179">
        <v>42340</v>
      </c>
      <c r="I130" s="178">
        <v>745</v>
      </c>
      <c r="J130" s="179">
        <v>961080</v>
      </c>
      <c r="K130" s="178">
        <v>30</v>
      </c>
      <c r="L130" s="179">
        <v>102500</v>
      </c>
      <c r="M130" s="178">
        <v>20</v>
      </c>
      <c r="N130" s="179">
        <v>21400</v>
      </c>
      <c r="O130" s="178">
        <v>31</v>
      </c>
      <c r="P130" s="179">
        <v>1069320</v>
      </c>
      <c r="Q130" s="178">
        <v>0</v>
      </c>
      <c r="R130" s="179">
        <v>0</v>
      </c>
      <c r="S130" s="178">
        <v>30</v>
      </c>
      <c r="T130" s="179">
        <v>421000</v>
      </c>
      <c r="U130" s="178">
        <v>0</v>
      </c>
      <c r="V130" s="179">
        <v>21000</v>
      </c>
      <c r="W130" s="178">
        <v>0</v>
      </c>
      <c r="X130" s="179">
        <v>0</v>
      </c>
      <c r="Y130" s="178">
        <v>0</v>
      </c>
      <c r="Z130" s="179">
        <v>0</v>
      </c>
      <c r="AA130" s="178">
        <v>113000</v>
      </c>
      <c r="AB130" s="179">
        <v>331051</v>
      </c>
      <c r="AC130" s="178">
        <v>54000</v>
      </c>
      <c r="AD130" s="179">
        <v>72360</v>
      </c>
      <c r="AE130" s="178">
        <v>1</v>
      </c>
      <c r="AF130" s="179">
        <v>36700</v>
      </c>
      <c r="AG130" s="178">
        <v>0</v>
      </c>
      <c r="AH130" s="179">
        <v>0</v>
      </c>
      <c r="AI130" s="178">
        <v>29</v>
      </c>
      <c r="AJ130" s="179">
        <v>526150</v>
      </c>
      <c r="AK130" s="178">
        <v>0</v>
      </c>
      <c r="AL130" s="179">
        <v>0</v>
      </c>
      <c r="AM130" s="178">
        <v>0</v>
      </c>
      <c r="AN130" s="179">
        <v>0</v>
      </c>
      <c r="AO130" s="178">
        <v>30</v>
      </c>
      <c r="AP130" s="179">
        <v>251200</v>
      </c>
      <c r="AQ130" s="178">
        <v>0</v>
      </c>
      <c r="AR130" s="179">
        <v>0</v>
      </c>
      <c r="AS130" s="178">
        <v>50</v>
      </c>
      <c r="AT130" s="179">
        <v>48500</v>
      </c>
      <c r="AU130" s="178">
        <v>135</v>
      </c>
      <c r="AV130" s="179">
        <v>165000</v>
      </c>
      <c r="AW130" s="178">
        <v>0</v>
      </c>
      <c r="AX130" s="179">
        <v>0</v>
      </c>
      <c r="AY130" s="178">
        <v>190</v>
      </c>
      <c r="AZ130" s="179">
        <v>314500</v>
      </c>
      <c r="BA130" s="178">
        <v>220</v>
      </c>
      <c r="BB130" s="179">
        <v>147000</v>
      </c>
      <c r="BC130" s="178">
        <v>25</v>
      </c>
      <c r="BD130" s="179">
        <v>17000</v>
      </c>
      <c r="BE130" s="178">
        <v>0</v>
      </c>
      <c r="BF130" s="179">
        <v>0</v>
      </c>
      <c r="BG130" s="178">
        <v>150</v>
      </c>
      <c r="BH130" s="179">
        <v>150600</v>
      </c>
      <c r="BI130" s="178">
        <v>0</v>
      </c>
      <c r="BJ130" s="179">
        <v>0</v>
      </c>
      <c r="BK130" s="178">
        <v>0</v>
      </c>
      <c r="BL130" s="179">
        <v>0</v>
      </c>
    </row>
    <row r="131" spans="1:64" s="180" customFormat="1" x14ac:dyDescent="0.3">
      <c r="A131" s="30" t="s">
        <v>292</v>
      </c>
      <c r="B131" s="177" t="s">
        <v>313</v>
      </c>
      <c r="C131" s="74">
        <f t="shared" si="36"/>
        <v>35882</v>
      </c>
      <c r="D131" s="75">
        <f t="shared" si="37"/>
        <v>2017581</v>
      </c>
      <c r="E131" s="178">
        <v>50</v>
      </c>
      <c r="F131" s="179">
        <v>25040</v>
      </c>
      <c r="G131" s="178">
        <v>25</v>
      </c>
      <c r="H131" s="179">
        <v>14500</v>
      </c>
      <c r="I131" s="178">
        <v>205</v>
      </c>
      <c r="J131" s="179">
        <v>279900</v>
      </c>
      <c r="K131" s="178">
        <v>0</v>
      </c>
      <c r="L131" s="179">
        <v>0</v>
      </c>
      <c r="M131" s="178">
        <v>20</v>
      </c>
      <c r="N131" s="179">
        <v>21400</v>
      </c>
      <c r="O131" s="178">
        <v>6</v>
      </c>
      <c r="P131" s="179">
        <v>296080</v>
      </c>
      <c r="Q131" s="178">
        <v>0</v>
      </c>
      <c r="R131" s="179">
        <v>0</v>
      </c>
      <c r="S131" s="178">
        <v>30</v>
      </c>
      <c r="T131" s="179">
        <v>253000</v>
      </c>
      <c r="U131" s="178">
        <v>0</v>
      </c>
      <c r="V131" s="179">
        <v>3000</v>
      </c>
      <c r="W131" s="178">
        <v>0</v>
      </c>
      <c r="X131" s="179">
        <v>0</v>
      </c>
      <c r="Y131" s="178">
        <v>0</v>
      </c>
      <c r="Z131" s="179">
        <v>0</v>
      </c>
      <c r="AA131" s="178">
        <v>21000</v>
      </c>
      <c r="AB131" s="179">
        <v>92051</v>
      </c>
      <c r="AC131" s="178">
        <v>14000</v>
      </c>
      <c r="AD131" s="179">
        <v>18760</v>
      </c>
      <c r="AE131" s="178">
        <v>1</v>
      </c>
      <c r="AF131" s="179">
        <v>31700</v>
      </c>
      <c r="AG131" s="178">
        <v>0</v>
      </c>
      <c r="AH131" s="179">
        <v>0</v>
      </c>
      <c r="AI131" s="178">
        <v>5</v>
      </c>
      <c r="AJ131" s="179">
        <v>163950</v>
      </c>
      <c r="AK131" s="178">
        <v>0</v>
      </c>
      <c r="AL131" s="179">
        <v>0</v>
      </c>
      <c r="AM131" s="178">
        <v>0</v>
      </c>
      <c r="AN131" s="179">
        <v>0</v>
      </c>
      <c r="AO131" s="178">
        <v>90</v>
      </c>
      <c r="AP131" s="179">
        <v>347000</v>
      </c>
      <c r="AQ131" s="178">
        <v>0</v>
      </c>
      <c r="AR131" s="179">
        <v>0</v>
      </c>
      <c r="AS131" s="178">
        <v>50</v>
      </c>
      <c r="AT131" s="179">
        <v>48500</v>
      </c>
      <c r="AU131" s="178">
        <v>135</v>
      </c>
      <c r="AV131" s="179">
        <v>165000</v>
      </c>
      <c r="AW131" s="178">
        <v>0</v>
      </c>
      <c r="AX131" s="179">
        <v>0</v>
      </c>
      <c r="AY131" s="178">
        <v>50</v>
      </c>
      <c r="AZ131" s="179">
        <v>97500</v>
      </c>
      <c r="BA131" s="178">
        <v>65</v>
      </c>
      <c r="BB131" s="179">
        <v>67000</v>
      </c>
      <c r="BC131" s="178">
        <v>25</v>
      </c>
      <c r="BD131" s="179">
        <v>17000</v>
      </c>
      <c r="BE131" s="178">
        <v>0</v>
      </c>
      <c r="BF131" s="179">
        <v>0</v>
      </c>
      <c r="BG131" s="178">
        <v>125</v>
      </c>
      <c r="BH131" s="179">
        <v>76200</v>
      </c>
      <c r="BI131" s="178">
        <v>0</v>
      </c>
      <c r="BJ131" s="179">
        <v>0</v>
      </c>
      <c r="BK131" s="178">
        <v>0</v>
      </c>
      <c r="BL131" s="179">
        <v>0</v>
      </c>
    </row>
    <row r="132" spans="1:64" s="184" customFormat="1" x14ac:dyDescent="0.3">
      <c r="A132" s="30" t="s">
        <v>294</v>
      </c>
      <c r="B132" s="181" t="s">
        <v>315</v>
      </c>
      <c r="C132" s="80">
        <f t="shared" si="36"/>
        <v>112546</v>
      </c>
      <c r="D132" s="81">
        <f t="shared" si="37"/>
        <v>3213260</v>
      </c>
      <c r="E132" s="182">
        <v>80</v>
      </c>
      <c r="F132" s="183">
        <v>44840</v>
      </c>
      <c r="G132" s="182">
        <v>72</v>
      </c>
      <c r="H132" s="183">
        <v>41760</v>
      </c>
      <c r="I132" s="182">
        <v>325</v>
      </c>
      <c r="J132" s="183">
        <v>428750</v>
      </c>
      <c r="K132" s="182">
        <v>30</v>
      </c>
      <c r="L132" s="183">
        <v>102500</v>
      </c>
      <c r="M132" s="182">
        <v>20</v>
      </c>
      <c r="N132" s="183">
        <v>21400</v>
      </c>
      <c r="O132" s="182">
        <v>22</v>
      </c>
      <c r="P132" s="183">
        <v>859480</v>
      </c>
      <c r="Q132" s="182">
        <v>0</v>
      </c>
      <c r="R132" s="183">
        <v>0</v>
      </c>
      <c r="S132" s="182">
        <v>30</v>
      </c>
      <c r="T132" s="183">
        <v>289000</v>
      </c>
      <c r="U132" s="182">
        <v>0</v>
      </c>
      <c r="V132" s="183">
        <v>3000</v>
      </c>
      <c r="W132" s="182">
        <v>0</v>
      </c>
      <c r="X132" s="183">
        <v>0</v>
      </c>
      <c r="Y132" s="182">
        <v>0</v>
      </c>
      <c r="Z132" s="183">
        <v>0</v>
      </c>
      <c r="AA132" s="182">
        <v>76400</v>
      </c>
      <c r="AB132" s="183">
        <v>221280</v>
      </c>
      <c r="AC132" s="182">
        <v>35000</v>
      </c>
      <c r="AD132" s="183">
        <v>46900</v>
      </c>
      <c r="AE132" s="182">
        <v>1</v>
      </c>
      <c r="AF132" s="183">
        <v>36700</v>
      </c>
      <c r="AG132" s="182">
        <v>0</v>
      </c>
      <c r="AH132" s="183">
        <v>0</v>
      </c>
      <c r="AI132" s="182">
        <v>11</v>
      </c>
      <c r="AJ132" s="183">
        <v>252350</v>
      </c>
      <c r="AK132" s="182">
        <v>0</v>
      </c>
      <c r="AL132" s="183">
        <v>0</v>
      </c>
      <c r="AM132" s="182">
        <v>0</v>
      </c>
      <c r="AN132" s="183">
        <v>0</v>
      </c>
      <c r="AO132" s="182">
        <v>30</v>
      </c>
      <c r="AP132" s="183">
        <v>339600</v>
      </c>
      <c r="AQ132" s="182">
        <v>0</v>
      </c>
      <c r="AR132" s="183">
        <v>0</v>
      </c>
      <c r="AS132" s="182">
        <v>50</v>
      </c>
      <c r="AT132" s="183">
        <v>48500</v>
      </c>
      <c r="AU132" s="182">
        <v>135</v>
      </c>
      <c r="AV132" s="183">
        <v>137000</v>
      </c>
      <c r="AW132" s="182">
        <v>0</v>
      </c>
      <c r="AX132" s="183">
        <v>0</v>
      </c>
      <c r="AY132" s="182">
        <v>80</v>
      </c>
      <c r="AZ132" s="183">
        <v>144000</v>
      </c>
      <c r="BA132" s="182">
        <v>110</v>
      </c>
      <c r="BB132" s="183">
        <v>103000</v>
      </c>
      <c r="BC132" s="182">
        <v>25</v>
      </c>
      <c r="BD132" s="183">
        <v>17000</v>
      </c>
      <c r="BE132" s="182">
        <v>0</v>
      </c>
      <c r="BF132" s="183">
        <v>0</v>
      </c>
      <c r="BG132" s="182">
        <v>125</v>
      </c>
      <c r="BH132" s="183">
        <v>76200</v>
      </c>
      <c r="BI132" s="182">
        <v>0</v>
      </c>
      <c r="BJ132" s="183">
        <v>0</v>
      </c>
      <c r="BK132" s="182">
        <v>0</v>
      </c>
      <c r="BL132" s="183">
        <v>0</v>
      </c>
    </row>
    <row r="133" spans="1:64" s="190" customFormat="1" x14ac:dyDescent="0.3">
      <c r="A133" s="30" t="s">
        <v>296</v>
      </c>
      <c r="B133" s="185" t="s">
        <v>317</v>
      </c>
      <c r="C133" s="186">
        <f t="shared" si="36"/>
        <v>196694</v>
      </c>
      <c r="D133" s="187">
        <f t="shared" si="37"/>
        <v>8907141</v>
      </c>
      <c r="E133" s="188">
        <v>250</v>
      </c>
      <c r="F133" s="189">
        <v>116040</v>
      </c>
      <c r="G133" s="188">
        <v>96</v>
      </c>
      <c r="H133" s="189">
        <v>55680</v>
      </c>
      <c r="I133" s="188">
        <v>975</v>
      </c>
      <c r="J133" s="189">
        <v>1245390</v>
      </c>
      <c r="K133" s="188">
        <v>0</v>
      </c>
      <c r="L133" s="189">
        <v>0</v>
      </c>
      <c r="M133" s="188">
        <v>20</v>
      </c>
      <c r="N133" s="189">
        <v>21400</v>
      </c>
      <c r="O133" s="188">
        <v>35</v>
      </c>
      <c r="P133" s="189">
        <v>1660720</v>
      </c>
      <c r="Q133" s="188">
        <v>0</v>
      </c>
      <c r="R133" s="189">
        <v>0</v>
      </c>
      <c r="S133" s="188">
        <v>30</v>
      </c>
      <c r="T133" s="189">
        <v>493000</v>
      </c>
      <c r="U133" s="188">
        <v>0</v>
      </c>
      <c r="V133" s="189">
        <v>32500</v>
      </c>
      <c r="W133" s="188">
        <v>0</v>
      </c>
      <c r="X133" s="189">
        <v>0</v>
      </c>
      <c r="Y133" s="188">
        <v>0</v>
      </c>
      <c r="Z133" s="189">
        <v>0</v>
      </c>
      <c r="AA133" s="188">
        <v>135000</v>
      </c>
      <c r="AB133" s="189">
        <v>488351</v>
      </c>
      <c r="AC133" s="188">
        <v>59000</v>
      </c>
      <c r="AD133" s="189">
        <v>79060</v>
      </c>
      <c r="AE133" s="188">
        <v>1</v>
      </c>
      <c r="AF133" s="189">
        <v>38700</v>
      </c>
      <c r="AG133" s="188">
        <v>2</v>
      </c>
      <c r="AH133" s="189">
        <v>223000</v>
      </c>
      <c r="AI133" s="188">
        <v>40</v>
      </c>
      <c r="AJ133" s="189">
        <v>688700</v>
      </c>
      <c r="AK133" s="188">
        <v>0</v>
      </c>
      <c r="AL133" s="189">
        <v>0</v>
      </c>
      <c r="AM133" s="188">
        <v>0</v>
      </c>
      <c r="AN133" s="189">
        <v>0</v>
      </c>
      <c r="AO133" s="188">
        <v>210</v>
      </c>
      <c r="AP133" s="189">
        <v>2467900</v>
      </c>
      <c r="AQ133" s="188">
        <v>0</v>
      </c>
      <c r="AR133" s="189">
        <v>0</v>
      </c>
      <c r="AS133" s="188">
        <v>0</v>
      </c>
      <c r="AT133" s="189">
        <v>0</v>
      </c>
      <c r="AU133" s="188">
        <v>135</v>
      </c>
      <c r="AV133" s="189">
        <v>209500</v>
      </c>
      <c r="AW133" s="188">
        <v>0</v>
      </c>
      <c r="AX133" s="189">
        <v>59400</v>
      </c>
      <c r="AY133" s="188">
        <v>250</v>
      </c>
      <c r="AZ133" s="189">
        <v>407500</v>
      </c>
      <c r="BA133" s="188">
        <v>300</v>
      </c>
      <c r="BB133" s="189">
        <v>203000</v>
      </c>
      <c r="BC133" s="188">
        <v>50</v>
      </c>
      <c r="BD133" s="189">
        <v>32000</v>
      </c>
      <c r="BE133" s="188">
        <v>100</v>
      </c>
      <c r="BF133" s="189">
        <v>140300</v>
      </c>
      <c r="BG133" s="188">
        <v>200</v>
      </c>
      <c r="BH133" s="189">
        <v>245000</v>
      </c>
      <c r="BI133" s="188">
        <v>0</v>
      </c>
      <c r="BJ133" s="189">
        <v>0</v>
      </c>
      <c r="BK133" s="188">
        <v>0</v>
      </c>
      <c r="BL133" s="189">
        <v>0</v>
      </c>
    </row>
    <row r="134" spans="1:64" s="190" customFormat="1" x14ac:dyDescent="0.3">
      <c r="A134" s="30" t="s">
        <v>298</v>
      </c>
      <c r="B134" s="185" t="s">
        <v>319</v>
      </c>
      <c r="C134" s="186">
        <f t="shared" si="36"/>
        <v>72276</v>
      </c>
      <c r="D134" s="187">
        <f t="shared" si="37"/>
        <v>2747541</v>
      </c>
      <c r="E134" s="188">
        <v>80</v>
      </c>
      <c r="F134" s="189">
        <v>41840</v>
      </c>
      <c r="G134" s="188">
        <v>38</v>
      </c>
      <c r="H134" s="189">
        <v>22040</v>
      </c>
      <c r="I134" s="188">
        <v>325</v>
      </c>
      <c r="J134" s="189">
        <v>450510</v>
      </c>
      <c r="K134" s="188">
        <v>30</v>
      </c>
      <c r="L134" s="189">
        <v>102500</v>
      </c>
      <c r="M134" s="188">
        <v>0</v>
      </c>
      <c r="N134" s="189">
        <v>0</v>
      </c>
      <c r="O134" s="188">
        <v>9</v>
      </c>
      <c r="P134" s="189">
        <v>382960</v>
      </c>
      <c r="Q134" s="188">
        <v>0</v>
      </c>
      <c r="R134" s="189">
        <v>0</v>
      </c>
      <c r="S134" s="188">
        <v>30</v>
      </c>
      <c r="T134" s="189">
        <v>289000</v>
      </c>
      <c r="U134" s="188">
        <v>0</v>
      </c>
      <c r="V134" s="189">
        <v>3000</v>
      </c>
      <c r="W134" s="188">
        <v>0</v>
      </c>
      <c r="X134" s="189">
        <v>0</v>
      </c>
      <c r="Y134" s="188">
        <v>0</v>
      </c>
      <c r="Z134" s="189">
        <v>0</v>
      </c>
      <c r="AA134" s="188">
        <v>51000</v>
      </c>
      <c r="AB134" s="189">
        <v>227851</v>
      </c>
      <c r="AC134" s="188">
        <v>20000</v>
      </c>
      <c r="AD134" s="189">
        <v>26800</v>
      </c>
      <c r="AE134" s="188">
        <v>1</v>
      </c>
      <c r="AF134" s="189">
        <v>33700</v>
      </c>
      <c r="AG134" s="188">
        <v>0</v>
      </c>
      <c r="AH134" s="189">
        <v>0</v>
      </c>
      <c r="AI134" s="188">
        <v>13</v>
      </c>
      <c r="AJ134" s="189">
        <v>274850</v>
      </c>
      <c r="AK134" s="188">
        <v>0</v>
      </c>
      <c r="AL134" s="189">
        <v>0</v>
      </c>
      <c r="AM134" s="188">
        <v>0</v>
      </c>
      <c r="AN134" s="189">
        <v>0</v>
      </c>
      <c r="AO134" s="188">
        <v>50</v>
      </c>
      <c r="AP134" s="189">
        <v>138000</v>
      </c>
      <c r="AQ134" s="188">
        <v>0</v>
      </c>
      <c r="AR134" s="189">
        <v>0</v>
      </c>
      <c r="AS134" s="188">
        <v>100</v>
      </c>
      <c r="AT134" s="189">
        <v>97000</v>
      </c>
      <c r="AU134" s="188">
        <v>135</v>
      </c>
      <c r="AV134" s="189">
        <v>144500</v>
      </c>
      <c r="AW134" s="188">
        <v>0</v>
      </c>
      <c r="AX134" s="189">
        <v>0</v>
      </c>
      <c r="AY134" s="188">
        <v>80</v>
      </c>
      <c r="AZ134" s="189">
        <v>144000</v>
      </c>
      <c r="BA134" s="188">
        <v>105</v>
      </c>
      <c r="BB134" s="189">
        <v>95000</v>
      </c>
      <c r="BC134" s="188">
        <v>50</v>
      </c>
      <c r="BD134" s="189">
        <v>32000</v>
      </c>
      <c r="BE134" s="188">
        <v>30</v>
      </c>
      <c r="BF134" s="189">
        <v>42090</v>
      </c>
      <c r="BG134" s="188">
        <v>200</v>
      </c>
      <c r="BH134" s="189">
        <v>199900</v>
      </c>
      <c r="BI134" s="188">
        <v>0</v>
      </c>
      <c r="BJ134" s="189">
        <v>0</v>
      </c>
      <c r="BK134" s="188">
        <v>0</v>
      </c>
      <c r="BL134" s="189">
        <v>0</v>
      </c>
    </row>
    <row r="135" spans="1:64" s="190" customFormat="1" x14ac:dyDescent="0.3">
      <c r="A135" s="30" t="s">
        <v>300</v>
      </c>
      <c r="B135" s="185" t="s">
        <v>321</v>
      </c>
      <c r="C135" s="186">
        <f t="shared" si="36"/>
        <v>112630</v>
      </c>
      <c r="D135" s="187">
        <f t="shared" si="37"/>
        <v>3680870</v>
      </c>
      <c r="E135" s="188">
        <v>130</v>
      </c>
      <c r="F135" s="189">
        <v>62840</v>
      </c>
      <c r="G135" s="188">
        <v>56</v>
      </c>
      <c r="H135" s="189">
        <v>32480</v>
      </c>
      <c r="I135" s="188">
        <v>525</v>
      </c>
      <c r="J135" s="189">
        <v>675060</v>
      </c>
      <c r="K135" s="188">
        <v>0</v>
      </c>
      <c r="L135" s="189">
        <v>0</v>
      </c>
      <c r="M135" s="188">
        <v>20</v>
      </c>
      <c r="N135" s="189">
        <v>21400</v>
      </c>
      <c r="O135" s="188">
        <v>20</v>
      </c>
      <c r="P135" s="189">
        <v>558700</v>
      </c>
      <c r="Q135" s="188">
        <v>0</v>
      </c>
      <c r="R135" s="189">
        <v>0</v>
      </c>
      <c r="S135" s="188">
        <v>30</v>
      </c>
      <c r="T135" s="189">
        <v>349000</v>
      </c>
      <c r="U135" s="188">
        <v>0</v>
      </c>
      <c r="V135" s="189">
        <v>3000</v>
      </c>
      <c r="W135" s="188">
        <v>0</v>
      </c>
      <c r="X135" s="189">
        <v>0</v>
      </c>
      <c r="Y135" s="188">
        <v>0</v>
      </c>
      <c r="Z135" s="189">
        <v>0</v>
      </c>
      <c r="AA135" s="188">
        <v>80000</v>
      </c>
      <c r="AB135" s="189">
        <v>305600</v>
      </c>
      <c r="AC135" s="188">
        <v>31000</v>
      </c>
      <c r="AD135" s="189">
        <v>41540</v>
      </c>
      <c r="AE135" s="188">
        <v>1</v>
      </c>
      <c r="AF135" s="189">
        <v>151400</v>
      </c>
      <c r="AG135" s="188">
        <v>0</v>
      </c>
      <c r="AH135" s="189">
        <v>0</v>
      </c>
      <c r="AI135" s="188">
        <v>23</v>
      </c>
      <c r="AJ135" s="189">
        <v>419850</v>
      </c>
      <c r="AK135" s="188">
        <v>0</v>
      </c>
      <c r="AL135" s="189">
        <v>0</v>
      </c>
      <c r="AM135" s="188">
        <v>0</v>
      </c>
      <c r="AN135" s="189">
        <v>0</v>
      </c>
      <c r="AO135" s="188">
        <v>0</v>
      </c>
      <c r="AP135" s="189">
        <v>112000</v>
      </c>
      <c r="AQ135" s="188">
        <v>0</v>
      </c>
      <c r="AR135" s="189">
        <v>0</v>
      </c>
      <c r="AS135" s="188">
        <v>50</v>
      </c>
      <c r="AT135" s="189">
        <v>48500</v>
      </c>
      <c r="AU135" s="188">
        <v>135</v>
      </c>
      <c r="AV135" s="189">
        <v>137000</v>
      </c>
      <c r="AW135" s="188">
        <v>0</v>
      </c>
      <c r="AX135" s="189">
        <v>0</v>
      </c>
      <c r="AY135" s="188">
        <v>130</v>
      </c>
      <c r="AZ135" s="189">
        <v>221500</v>
      </c>
      <c r="BA135" s="188">
        <v>160</v>
      </c>
      <c r="BB135" s="189">
        <v>123000</v>
      </c>
      <c r="BC135" s="188">
        <v>50</v>
      </c>
      <c r="BD135" s="189">
        <v>32000</v>
      </c>
      <c r="BE135" s="188">
        <v>0</v>
      </c>
      <c r="BF135" s="189">
        <v>0</v>
      </c>
      <c r="BG135" s="188">
        <v>300</v>
      </c>
      <c r="BH135" s="189">
        <v>386000</v>
      </c>
      <c r="BI135" s="188">
        <v>0</v>
      </c>
      <c r="BJ135" s="189">
        <v>0</v>
      </c>
      <c r="BK135" s="188">
        <v>0</v>
      </c>
      <c r="BL135" s="189">
        <v>0</v>
      </c>
    </row>
    <row r="136" spans="1:64" s="190" customFormat="1" x14ac:dyDescent="0.3">
      <c r="A136" s="30" t="s">
        <v>302</v>
      </c>
      <c r="B136" s="185" t="s">
        <v>323</v>
      </c>
      <c r="C136" s="186">
        <f t="shared" si="36"/>
        <v>77274</v>
      </c>
      <c r="D136" s="187">
        <f t="shared" si="37"/>
        <v>3372291</v>
      </c>
      <c r="E136" s="188">
        <v>80</v>
      </c>
      <c r="F136" s="189">
        <v>44840</v>
      </c>
      <c r="G136" s="188">
        <v>44</v>
      </c>
      <c r="H136" s="189">
        <v>25520</v>
      </c>
      <c r="I136" s="188">
        <v>325</v>
      </c>
      <c r="J136" s="189">
        <v>493310</v>
      </c>
      <c r="K136" s="188">
        <v>30</v>
      </c>
      <c r="L136" s="189">
        <v>102500</v>
      </c>
      <c r="M136" s="188">
        <v>20</v>
      </c>
      <c r="N136" s="189">
        <v>21400</v>
      </c>
      <c r="O136" s="188">
        <v>26</v>
      </c>
      <c r="P136" s="189">
        <v>837500</v>
      </c>
      <c r="Q136" s="188">
        <v>0</v>
      </c>
      <c r="R136" s="189">
        <v>0</v>
      </c>
      <c r="S136" s="188">
        <v>30</v>
      </c>
      <c r="T136" s="189">
        <v>289000</v>
      </c>
      <c r="U136" s="188">
        <v>0</v>
      </c>
      <c r="V136" s="189">
        <v>3000</v>
      </c>
      <c r="W136" s="188">
        <v>0</v>
      </c>
      <c r="X136" s="189">
        <v>0</v>
      </c>
      <c r="Y136" s="188">
        <v>0</v>
      </c>
      <c r="Z136" s="189">
        <v>0</v>
      </c>
      <c r="AA136" s="188">
        <v>49000</v>
      </c>
      <c r="AB136" s="189">
        <v>248551</v>
      </c>
      <c r="AC136" s="188">
        <v>27000</v>
      </c>
      <c r="AD136" s="189">
        <v>36180</v>
      </c>
      <c r="AE136" s="188">
        <v>1</v>
      </c>
      <c r="AF136" s="189">
        <v>23700</v>
      </c>
      <c r="AG136" s="188">
        <v>0</v>
      </c>
      <c r="AH136" s="189">
        <v>0</v>
      </c>
      <c r="AI136" s="188">
        <v>18</v>
      </c>
      <c r="AJ136" s="189">
        <v>331100</v>
      </c>
      <c r="AK136" s="188">
        <v>0</v>
      </c>
      <c r="AL136" s="189">
        <v>0</v>
      </c>
      <c r="AM136" s="188">
        <v>0</v>
      </c>
      <c r="AN136" s="189">
        <v>0</v>
      </c>
      <c r="AO136" s="188">
        <v>0</v>
      </c>
      <c r="AP136" s="189">
        <v>97000</v>
      </c>
      <c r="AQ136" s="188">
        <v>0</v>
      </c>
      <c r="AR136" s="189">
        <v>0</v>
      </c>
      <c r="AS136" s="188">
        <v>0</v>
      </c>
      <c r="AT136" s="189">
        <v>0</v>
      </c>
      <c r="AU136" s="188">
        <v>135</v>
      </c>
      <c r="AV136" s="189">
        <v>137000</v>
      </c>
      <c r="AW136" s="188">
        <v>0</v>
      </c>
      <c r="AX136" s="189">
        <v>0</v>
      </c>
      <c r="AY136" s="188">
        <v>80</v>
      </c>
      <c r="AZ136" s="189">
        <v>144000</v>
      </c>
      <c r="BA136" s="188">
        <v>105</v>
      </c>
      <c r="BB136" s="189">
        <v>95000</v>
      </c>
      <c r="BC136" s="188">
        <v>50</v>
      </c>
      <c r="BD136" s="189">
        <v>32000</v>
      </c>
      <c r="BE136" s="188">
        <v>30</v>
      </c>
      <c r="BF136" s="189">
        <v>42090</v>
      </c>
      <c r="BG136" s="188">
        <v>300</v>
      </c>
      <c r="BH136" s="189">
        <v>368600</v>
      </c>
      <c r="BI136" s="188">
        <v>0</v>
      </c>
      <c r="BJ136" s="189">
        <v>0</v>
      </c>
      <c r="BK136" s="188">
        <v>0</v>
      </c>
      <c r="BL136" s="189">
        <v>0</v>
      </c>
    </row>
    <row r="137" spans="1:64" s="190" customFormat="1" x14ac:dyDescent="0.3">
      <c r="A137" s="30" t="s">
        <v>304</v>
      </c>
      <c r="B137" s="185" t="s">
        <v>325</v>
      </c>
      <c r="C137" s="186">
        <f t="shared" si="36"/>
        <v>118373</v>
      </c>
      <c r="D137" s="187">
        <f t="shared" si="37"/>
        <v>4631190</v>
      </c>
      <c r="E137" s="188">
        <v>150</v>
      </c>
      <c r="F137" s="189">
        <v>70040</v>
      </c>
      <c r="G137" s="188">
        <v>60</v>
      </c>
      <c r="H137" s="189">
        <v>34800</v>
      </c>
      <c r="I137" s="188">
        <v>605</v>
      </c>
      <c r="J137" s="189">
        <v>772320</v>
      </c>
      <c r="K137" s="188">
        <v>0</v>
      </c>
      <c r="L137" s="189">
        <v>0</v>
      </c>
      <c r="M137" s="188">
        <v>0</v>
      </c>
      <c r="N137" s="189">
        <v>0</v>
      </c>
      <c r="O137" s="188">
        <v>22</v>
      </c>
      <c r="P137" s="189">
        <v>750760</v>
      </c>
      <c r="Q137" s="188">
        <v>0</v>
      </c>
      <c r="R137" s="189">
        <v>0</v>
      </c>
      <c r="S137" s="188">
        <v>30</v>
      </c>
      <c r="T137" s="189">
        <v>373000</v>
      </c>
      <c r="U137" s="188">
        <v>0</v>
      </c>
      <c r="V137" s="189">
        <v>3000</v>
      </c>
      <c r="W137" s="188">
        <v>0</v>
      </c>
      <c r="X137" s="189">
        <v>0</v>
      </c>
      <c r="Y137" s="188">
        <v>0</v>
      </c>
      <c r="Z137" s="189">
        <v>0</v>
      </c>
      <c r="AA137" s="188">
        <v>71600</v>
      </c>
      <c r="AB137" s="189">
        <v>337720</v>
      </c>
      <c r="AC137" s="188">
        <v>45000</v>
      </c>
      <c r="AD137" s="189">
        <v>60300</v>
      </c>
      <c r="AE137" s="188">
        <v>1</v>
      </c>
      <c r="AF137" s="189">
        <v>31700</v>
      </c>
      <c r="AG137" s="188">
        <v>0</v>
      </c>
      <c r="AH137" s="189">
        <v>0</v>
      </c>
      <c r="AI137" s="188">
        <v>25</v>
      </c>
      <c r="AJ137" s="189">
        <v>454950</v>
      </c>
      <c r="AK137" s="188">
        <v>0</v>
      </c>
      <c r="AL137" s="189">
        <v>0</v>
      </c>
      <c r="AM137" s="188">
        <v>0</v>
      </c>
      <c r="AN137" s="189">
        <v>0</v>
      </c>
      <c r="AO137" s="188">
        <v>90</v>
      </c>
      <c r="AP137" s="189">
        <v>841900</v>
      </c>
      <c r="AQ137" s="188">
        <v>0</v>
      </c>
      <c r="AR137" s="189">
        <v>0</v>
      </c>
      <c r="AS137" s="188">
        <v>0</v>
      </c>
      <c r="AT137" s="189">
        <v>0</v>
      </c>
      <c r="AU137" s="188">
        <v>135</v>
      </c>
      <c r="AV137" s="189">
        <v>137000</v>
      </c>
      <c r="AW137" s="188">
        <v>0</v>
      </c>
      <c r="AX137" s="189">
        <v>0</v>
      </c>
      <c r="AY137" s="188">
        <v>150</v>
      </c>
      <c r="AZ137" s="189">
        <v>252500</v>
      </c>
      <c r="BA137" s="188">
        <v>180</v>
      </c>
      <c r="BB137" s="189">
        <v>131000</v>
      </c>
      <c r="BC137" s="188">
        <v>50</v>
      </c>
      <c r="BD137" s="189">
        <v>32000</v>
      </c>
      <c r="BE137" s="188">
        <v>100</v>
      </c>
      <c r="BF137" s="189">
        <v>140300</v>
      </c>
      <c r="BG137" s="188">
        <v>175</v>
      </c>
      <c r="BH137" s="189">
        <v>207900</v>
      </c>
      <c r="BI137" s="188">
        <v>0</v>
      </c>
      <c r="BJ137" s="189">
        <v>0</v>
      </c>
      <c r="BK137" s="188">
        <v>0</v>
      </c>
      <c r="BL137" s="189">
        <v>0</v>
      </c>
    </row>
    <row r="138" spans="1:64" s="190" customFormat="1" x14ac:dyDescent="0.3">
      <c r="A138" s="30" t="s">
        <v>306</v>
      </c>
      <c r="B138" s="185" t="s">
        <v>327</v>
      </c>
      <c r="C138" s="186">
        <f t="shared" si="36"/>
        <v>108242</v>
      </c>
      <c r="D138" s="187">
        <f t="shared" si="37"/>
        <v>3738510</v>
      </c>
      <c r="E138" s="188">
        <v>90</v>
      </c>
      <c r="F138" s="189">
        <v>48440</v>
      </c>
      <c r="G138" s="188">
        <v>40</v>
      </c>
      <c r="H138" s="189">
        <v>23200</v>
      </c>
      <c r="I138" s="188">
        <v>365</v>
      </c>
      <c r="J138" s="189">
        <v>478140</v>
      </c>
      <c r="K138" s="188">
        <v>30</v>
      </c>
      <c r="L138" s="189">
        <v>102500</v>
      </c>
      <c r="M138" s="188">
        <v>0</v>
      </c>
      <c r="N138" s="189">
        <v>0</v>
      </c>
      <c r="O138" s="188">
        <v>22</v>
      </c>
      <c r="P138" s="189">
        <v>1071820</v>
      </c>
      <c r="Q138" s="188">
        <v>0</v>
      </c>
      <c r="R138" s="189">
        <v>0</v>
      </c>
      <c r="S138" s="188">
        <v>30</v>
      </c>
      <c r="T138" s="189">
        <v>301000</v>
      </c>
      <c r="U138" s="188">
        <v>0</v>
      </c>
      <c r="V138" s="189">
        <v>3000</v>
      </c>
      <c r="W138" s="188">
        <v>0</v>
      </c>
      <c r="X138" s="189">
        <v>0</v>
      </c>
      <c r="Y138" s="188">
        <v>0</v>
      </c>
      <c r="Z138" s="189">
        <v>0</v>
      </c>
      <c r="AA138" s="188">
        <v>66800</v>
      </c>
      <c r="AB138" s="189">
        <v>191760</v>
      </c>
      <c r="AC138" s="188">
        <v>40000</v>
      </c>
      <c r="AD138" s="189">
        <v>53600</v>
      </c>
      <c r="AE138" s="188">
        <v>1</v>
      </c>
      <c r="AF138" s="189">
        <v>36700</v>
      </c>
      <c r="AG138" s="188">
        <v>0</v>
      </c>
      <c r="AH138" s="189">
        <v>0</v>
      </c>
      <c r="AI138" s="188">
        <v>19</v>
      </c>
      <c r="AJ138" s="189">
        <v>348650</v>
      </c>
      <c r="AK138" s="188">
        <v>0</v>
      </c>
      <c r="AL138" s="189">
        <v>0</v>
      </c>
      <c r="AM138" s="188">
        <v>0</v>
      </c>
      <c r="AN138" s="189">
        <v>0</v>
      </c>
      <c r="AO138" s="188">
        <v>50</v>
      </c>
      <c r="AP138" s="189">
        <v>178600</v>
      </c>
      <c r="AQ138" s="188">
        <v>0</v>
      </c>
      <c r="AR138" s="189">
        <v>0</v>
      </c>
      <c r="AS138" s="188">
        <v>100</v>
      </c>
      <c r="AT138" s="189">
        <v>97000</v>
      </c>
      <c r="AU138" s="188">
        <v>135</v>
      </c>
      <c r="AV138" s="189">
        <v>137000</v>
      </c>
      <c r="AW138" s="188">
        <v>0</v>
      </c>
      <c r="AX138" s="189">
        <v>0</v>
      </c>
      <c r="AY138" s="188">
        <v>90</v>
      </c>
      <c r="AZ138" s="189">
        <v>159500</v>
      </c>
      <c r="BA138" s="188">
        <v>120</v>
      </c>
      <c r="BB138" s="189">
        <v>107000</v>
      </c>
      <c r="BC138" s="188">
        <v>50</v>
      </c>
      <c r="BD138" s="189">
        <v>32000</v>
      </c>
      <c r="BE138" s="188">
        <v>0</v>
      </c>
      <c r="BF138" s="189">
        <v>0</v>
      </c>
      <c r="BG138" s="188">
        <v>300</v>
      </c>
      <c r="BH138" s="189">
        <v>368600</v>
      </c>
      <c r="BI138" s="188">
        <v>0</v>
      </c>
      <c r="BJ138" s="189">
        <v>0</v>
      </c>
      <c r="BK138" s="188">
        <v>0</v>
      </c>
      <c r="BL138" s="189">
        <v>0</v>
      </c>
    </row>
    <row r="139" spans="1:64" s="190" customFormat="1" x14ac:dyDescent="0.3">
      <c r="A139" s="30" t="s">
        <v>308</v>
      </c>
      <c r="B139" s="185" t="s">
        <v>329</v>
      </c>
      <c r="C139" s="186">
        <f t="shared" si="36"/>
        <v>215992</v>
      </c>
      <c r="D139" s="187">
        <f t="shared" si="37"/>
        <v>5532191</v>
      </c>
      <c r="E139" s="188">
        <v>180</v>
      </c>
      <c r="F139" s="189">
        <v>82840</v>
      </c>
      <c r="G139" s="188">
        <v>75</v>
      </c>
      <c r="H139" s="189">
        <v>43500</v>
      </c>
      <c r="I139" s="188">
        <v>705</v>
      </c>
      <c r="J139" s="189">
        <v>914170</v>
      </c>
      <c r="K139" s="188">
        <v>30</v>
      </c>
      <c r="L139" s="189">
        <v>102500</v>
      </c>
      <c r="M139" s="188">
        <v>20</v>
      </c>
      <c r="N139" s="189">
        <v>21400</v>
      </c>
      <c r="O139" s="188">
        <v>20</v>
      </c>
      <c r="P139" s="189">
        <v>760980</v>
      </c>
      <c r="Q139" s="188">
        <v>0</v>
      </c>
      <c r="R139" s="189">
        <v>0</v>
      </c>
      <c r="S139" s="188">
        <v>30</v>
      </c>
      <c r="T139" s="189">
        <v>409000</v>
      </c>
      <c r="U139" s="188">
        <v>0</v>
      </c>
      <c r="V139" s="189">
        <v>3000</v>
      </c>
      <c r="W139" s="188">
        <v>0</v>
      </c>
      <c r="X139" s="189">
        <v>0</v>
      </c>
      <c r="Y139" s="188">
        <v>0</v>
      </c>
      <c r="Z139" s="189">
        <v>0</v>
      </c>
      <c r="AA139" s="188">
        <v>140800</v>
      </c>
      <c r="AB139" s="189">
        <v>458760</v>
      </c>
      <c r="AC139" s="188">
        <v>73000</v>
      </c>
      <c r="AD139" s="189">
        <v>97820</v>
      </c>
      <c r="AE139" s="188">
        <v>1</v>
      </c>
      <c r="AF139" s="189">
        <v>151400</v>
      </c>
      <c r="AG139" s="188">
        <v>1</v>
      </c>
      <c r="AH139" s="189">
        <v>111500</v>
      </c>
      <c r="AI139" s="188">
        <v>38</v>
      </c>
      <c r="AJ139" s="189">
        <v>621100</v>
      </c>
      <c r="AK139" s="188">
        <v>0</v>
      </c>
      <c r="AL139" s="189">
        <v>0</v>
      </c>
      <c r="AM139" s="188">
        <v>0</v>
      </c>
      <c r="AN139" s="189">
        <v>0</v>
      </c>
      <c r="AO139" s="188">
        <v>0</v>
      </c>
      <c r="AP139" s="189">
        <v>329600</v>
      </c>
      <c r="AQ139" s="188">
        <v>0</v>
      </c>
      <c r="AR139" s="189">
        <v>0</v>
      </c>
      <c r="AS139" s="188">
        <v>0</v>
      </c>
      <c r="AT139" s="189">
        <v>0</v>
      </c>
      <c r="AU139" s="188">
        <v>135</v>
      </c>
      <c r="AV139" s="189">
        <v>138500</v>
      </c>
      <c r="AW139" s="188">
        <v>0</v>
      </c>
      <c r="AX139" s="189">
        <v>119700</v>
      </c>
      <c r="AY139" s="188">
        <v>180</v>
      </c>
      <c r="AZ139" s="189">
        <v>299000</v>
      </c>
      <c r="BA139" s="188">
        <v>220</v>
      </c>
      <c r="BB139" s="189">
        <v>159000</v>
      </c>
      <c r="BC139" s="188">
        <v>50</v>
      </c>
      <c r="BD139" s="189">
        <v>32000</v>
      </c>
      <c r="BE139" s="188">
        <v>207</v>
      </c>
      <c r="BF139" s="189">
        <v>290421</v>
      </c>
      <c r="BG139" s="188">
        <v>300</v>
      </c>
      <c r="BH139" s="189">
        <v>386000</v>
      </c>
      <c r="BI139" s="188">
        <v>0</v>
      </c>
      <c r="BJ139" s="189">
        <v>0</v>
      </c>
      <c r="BK139" s="188">
        <v>0</v>
      </c>
      <c r="BL139" s="189">
        <v>0</v>
      </c>
    </row>
    <row r="140" spans="1:64" s="190" customFormat="1" x14ac:dyDescent="0.3">
      <c r="A140" s="30" t="s">
        <v>310</v>
      </c>
      <c r="B140" s="185" t="s">
        <v>330</v>
      </c>
      <c r="C140" s="186">
        <f t="shared" si="36"/>
        <v>51158</v>
      </c>
      <c r="D140" s="187">
        <f t="shared" si="37"/>
        <v>3586360</v>
      </c>
      <c r="E140" s="188">
        <v>70</v>
      </c>
      <c r="F140" s="189">
        <v>34240</v>
      </c>
      <c r="G140" s="188">
        <v>32</v>
      </c>
      <c r="H140" s="189">
        <v>18560</v>
      </c>
      <c r="I140" s="188">
        <v>285</v>
      </c>
      <c r="J140" s="189">
        <v>380930</v>
      </c>
      <c r="K140" s="188">
        <v>0</v>
      </c>
      <c r="L140" s="189">
        <v>0</v>
      </c>
      <c r="M140" s="188">
        <v>20</v>
      </c>
      <c r="N140" s="189">
        <v>21400</v>
      </c>
      <c r="O140" s="188">
        <v>21</v>
      </c>
      <c r="P140" s="189">
        <v>640020</v>
      </c>
      <c r="Q140" s="188">
        <v>0</v>
      </c>
      <c r="R140" s="189">
        <v>0</v>
      </c>
      <c r="S140" s="188">
        <v>30</v>
      </c>
      <c r="T140" s="189">
        <v>155500</v>
      </c>
      <c r="U140" s="188">
        <v>0</v>
      </c>
      <c r="V140" s="189">
        <v>3000</v>
      </c>
      <c r="W140" s="188">
        <v>0</v>
      </c>
      <c r="X140" s="189">
        <v>0</v>
      </c>
      <c r="Y140" s="188">
        <v>0</v>
      </c>
      <c r="Z140" s="189">
        <v>0</v>
      </c>
      <c r="AA140" s="188">
        <v>36000</v>
      </c>
      <c r="AB140" s="189">
        <v>123900</v>
      </c>
      <c r="AC140" s="188">
        <v>14000</v>
      </c>
      <c r="AD140" s="189">
        <v>18760</v>
      </c>
      <c r="AE140" s="188">
        <v>1</v>
      </c>
      <c r="AF140" s="189">
        <v>31700</v>
      </c>
      <c r="AG140" s="188">
        <v>2</v>
      </c>
      <c r="AH140" s="189">
        <v>223000</v>
      </c>
      <c r="AI140" s="188">
        <v>7</v>
      </c>
      <c r="AJ140" s="189">
        <v>201050</v>
      </c>
      <c r="AK140" s="188">
        <v>0</v>
      </c>
      <c r="AL140" s="189">
        <v>0</v>
      </c>
      <c r="AM140" s="188">
        <v>0</v>
      </c>
      <c r="AN140" s="189">
        <v>0</v>
      </c>
      <c r="AO140" s="188">
        <v>150</v>
      </c>
      <c r="AP140" s="189">
        <v>1187800</v>
      </c>
      <c r="AQ140" s="188">
        <v>0</v>
      </c>
      <c r="AR140" s="189">
        <v>0</v>
      </c>
      <c r="AS140" s="188">
        <v>100</v>
      </c>
      <c r="AT140" s="189">
        <v>97000</v>
      </c>
      <c r="AU140" s="188">
        <v>135</v>
      </c>
      <c r="AV140" s="189">
        <v>137000</v>
      </c>
      <c r="AW140" s="188">
        <v>0</v>
      </c>
      <c r="AX140" s="189">
        <v>0</v>
      </c>
      <c r="AY140" s="188">
        <v>70</v>
      </c>
      <c r="AZ140" s="189">
        <v>128500</v>
      </c>
      <c r="BA140" s="188">
        <v>85</v>
      </c>
      <c r="BB140" s="189">
        <v>75000</v>
      </c>
      <c r="BC140" s="188">
        <v>25</v>
      </c>
      <c r="BD140" s="189">
        <v>17000</v>
      </c>
      <c r="BE140" s="188">
        <v>0</v>
      </c>
      <c r="BF140" s="189">
        <v>12000</v>
      </c>
      <c r="BG140" s="188">
        <v>125</v>
      </c>
      <c r="BH140" s="189">
        <v>80000</v>
      </c>
      <c r="BI140" s="188">
        <v>0</v>
      </c>
      <c r="BJ140" s="189">
        <v>0</v>
      </c>
      <c r="BK140" s="188">
        <v>0</v>
      </c>
      <c r="BL140" s="189">
        <v>0</v>
      </c>
    </row>
    <row r="141" spans="1:64" s="190" customFormat="1" x14ac:dyDescent="0.3">
      <c r="A141" s="30" t="s">
        <v>312</v>
      </c>
      <c r="B141" s="185" t="s">
        <v>331</v>
      </c>
      <c r="C141" s="186">
        <f t="shared" si="36"/>
        <v>95325</v>
      </c>
      <c r="D141" s="187">
        <f t="shared" si="37"/>
        <v>3083180</v>
      </c>
      <c r="E141" s="188">
        <v>90</v>
      </c>
      <c r="F141" s="189">
        <v>45440</v>
      </c>
      <c r="G141" s="188">
        <v>42</v>
      </c>
      <c r="H141" s="189">
        <v>24360</v>
      </c>
      <c r="I141" s="188">
        <v>365</v>
      </c>
      <c r="J141" s="189">
        <v>567260</v>
      </c>
      <c r="K141" s="188">
        <v>0</v>
      </c>
      <c r="L141" s="189">
        <v>0</v>
      </c>
      <c r="M141" s="188">
        <v>20</v>
      </c>
      <c r="N141" s="189">
        <v>21400</v>
      </c>
      <c r="O141" s="188">
        <v>15</v>
      </c>
      <c r="P141" s="189">
        <v>423920</v>
      </c>
      <c r="Q141" s="188">
        <v>0</v>
      </c>
      <c r="R141" s="189">
        <v>0</v>
      </c>
      <c r="S141" s="188">
        <v>30</v>
      </c>
      <c r="T141" s="189">
        <v>155500</v>
      </c>
      <c r="U141" s="188">
        <v>0</v>
      </c>
      <c r="V141" s="189">
        <v>3000</v>
      </c>
      <c r="W141" s="188">
        <v>0</v>
      </c>
      <c r="X141" s="189">
        <v>0</v>
      </c>
      <c r="Y141" s="188">
        <v>0</v>
      </c>
      <c r="Z141" s="189">
        <v>0</v>
      </c>
      <c r="AA141" s="188">
        <v>54000</v>
      </c>
      <c r="AB141" s="189">
        <v>211200</v>
      </c>
      <c r="AC141" s="188">
        <v>40000</v>
      </c>
      <c r="AD141" s="189">
        <v>53600</v>
      </c>
      <c r="AE141" s="188">
        <v>1</v>
      </c>
      <c r="AF141" s="189">
        <v>36700</v>
      </c>
      <c r="AG141" s="188">
        <v>3</v>
      </c>
      <c r="AH141" s="189">
        <v>334500</v>
      </c>
      <c r="AI141" s="188">
        <v>14</v>
      </c>
      <c r="AJ141" s="189">
        <v>292400</v>
      </c>
      <c r="AK141" s="188">
        <v>0</v>
      </c>
      <c r="AL141" s="189">
        <v>0</v>
      </c>
      <c r="AM141" s="188">
        <v>0</v>
      </c>
      <c r="AN141" s="189">
        <v>0</v>
      </c>
      <c r="AO141" s="188">
        <v>100</v>
      </c>
      <c r="AP141" s="189">
        <v>181600</v>
      </c>
      <c r="AQ141" s="188">
        <v>0</v>
      </c>
      <c r="AR141" s="189">
        <v>0</v>
      </c>
      <c r="AS141" s="188">
        <v>0</v>
      </c>
      <c r="AT141" s="189">
        <v>0</v>
      </c>
      <c r="AU141" s="188">
        <v>135</v>
      </c>
      <c r="AV141" s="189">
        <v>137000</v>
      </c>
      <c r="AW141" s="188">
        <v>0</v>
      </c>
      <c r="AX141" s="189">
        <v>0</v>
      </c>
      <c r="AY141" s="188">
        <v>90</v>
      </c>
      <c r="AZ141" s="189">
        <v>159500</v>
      </c>
      <c r="BA141" s="188">
        <v>120</v>
      </c>
      <c r="BB141" s="189">
        <v>107000</v>
      </c>
      <c r="BC141" s="188">
        <v>50</v>
      </c>
      <c r="BD141" s="189">
        <v>32000</v>
      </c>
      <c r="BE141" s="188">
        <v>100</v>
      </c>
      <c r="BF141" s="189">
        <v>146300</v>
      </c>
      <c r="BG141" s="188">
        <v>150</v>
      </c>
      <c r="BH141" s="189">
        <v>150500</v>
      </c>
      <c r="BI141" s="188">
        <v>0</v>
      </c>
      <c r="BJ141" s="189">
        <v>0</v>
      </c>
      <c r="BK141" s="188">
        <v>0</v>
      </c>
      <c r="BL141" s="189">
        <v>0</v>
      </c>
    </row>
    <row r="142" spans="1:64" s="190" customFormat="1" x14ac:dyDescent="0.3">
      <c r="A142" s="30" t="s">
        <v>314</v>
      </c>
      <c r="B142" s="185" t="s">
        <v>332</v>
      </c>
      <c r="C142" s="186">
        <f t="shared" si="36"/>
        <v>186107</v>
      </c>
      <c r="D142" s="187">
        <f t="shared" si="37"/>
        <v>4125656</v>
      </c>
      <c r="E142" s="188">
        <v>150</v>
      </c>
      <c r="F142" s="189">
        <v>72040</v>
      </c>
      <c r="G142" s="188">
        <v>65</v>
      </c>
      <c r="H142" s="189">
        <v>37700</v>
      </c>
      <c r="I142" s="188">
        <v>605</v>
      </c>
      <c r="J142" s="189">
        <v>778680</v>
      </c>
      <c r="K142" s="188">
        <v>0</v>
      </c>
      <c r="L142" s="189">
        <v>0</v>
      </c>
      <c r="M142" s="188">
        <v>0</v>
      </c>
      <c r="N142" s="189">
        <v>0</v>
      </c>
      <c r="O142" s="188">
        <v>43</v>
      </c>
      <c r="P142" s="189">
        <v>953560</v>
      </c>
      <c r="Q142" s="188">
        <v>0</v>
      </c>
      <c r="R142" s="189">
        <v>0</v>
      </c>
      <c r="S142" s="188">
        <v>30</v>
      </c>
      <c r="T142" s="189">
        <v>155500</v>
      </c>
      <c r="U142" s="188">
        <v>0</v>
      </c>
      <c r="V142" s="189">
        <v>3000</v>
      </c>
      <c r="W142" s="188">
        <v>0</v>
      </c>
      <c r="X142" s="189">
        <v>0</v>
      </c>
      <c r="Y142" s="188">
        <v>0</v>
      </c>
      <c r="Z142" s="189">
        <v>0</v>
      </c>
      <c r="AA142" s="188">
        <v>118300</v>
      </c>
      <c r="AB142" s="189">
        <v>362336</v>
      </c>
      <c r="AC142" s="188">
        <v>66000</v>
      </c>
      <c r="AD142" s="189">
        <v>88440</v>
      </c>
      <c r="AE142" s="188">
        <v>1</v>
      </c>
      <c r="AF142" s="189">
        <v>31700</v>
      </c>
      <c r="AG142" s="188">
        <v>0</v>
      </c>
      <c r="AH142" s="189">
        <v>0</v>
      </c>
      <c r="AI142" s="188">
        <v>18</v>
      </c>
      <c r="AJ142" s="189">
        <v>376200</v>
      </c>
      <c r="AK142" s="188">
        <v>0</v>
      </c>
      <c r="AL142" s="189">
        <v>0</v>
      </c>
      <c r="AM142" s="188">
        <v>0</v>
      </c>
      <c r="AN142" s="189">
        <v>0</v>
      </c>
      <c r="AO142" s="188">
        <v>30</v>
      </c>
      <c r="AP142" s="189">
        <v>233000</v>
      </c>
      <c r="AQ142" s="188">
        <v>0</v>
      </c>
      <c r="AR142" s="189">
        <v>0</v>
      </c>
      <c r="AS142" s="188">
        <v>0</v>
      </c>
      <c r="AT142" s="189">
        <v>0</v>
      </c>
      <c r="AU142" s="188">
        <v>135</v>
      </c>
      <c r="AV142" s="189">
        <v>138500</v>
      </c>
      <c r="AW142" s="188">
        <v>0</v>
      </c>
      <c r="AX142" s="189">
        <v>0</v>
      </c>
      <c r="AY142" s="188">
        <v>150</v>
      </c>
      <c r="AZ142" s="189">
        <v>252500</v>
      </c>
      <c r="BA142" s="188">
        <v>180</v>
      </c>
      <c r="BB142" s="189">
        <v>131000</v>
      </c>
      <c r="BC142" s="188">
        <v>50</v>
      </c>
      <c r="BD142" s="189">
        <v>32000</v>
      </c>
      <c r="BE142" s="188">
        <v>0</v>
      </c>
      <c r="BF142" s="189">
        <v>0</v>
      </c>
      <c r="BG142" s="188">
        <v>350</v>
      </c>
      <c r="BH142" s="189">
        <v>479500</v>
      </c>
      <c r="BI142" s="188">
        <v>0</v>
      </c>
      <c r="BJ142" s="189">
        <v>0</v>
      </c>
      <c r="BK142" s="188">
        <v>0</v>
      </c>
      <c r="BL142" s="189">
        <v>0</v>
      </c>
    </row>
    <row r="143" spans="1:64" s="190" customFormat="1" x14ac:dyDescent="0.3">
      <c r="A143" s="30" t="s">
        <v>316</v>
      </c>
      <c r="B143" s="185" t="s">
        <v>333</v>
      </c>
      <c r="C143" s="186">
        <f t="shared" si="36"/>
        <v>73673</v>
      </c>
      <c r="D143" s="187">
        <f t="shared" si="37"/>
        <v>2534041</v>
      </c>
      <c r="E143" s="188">
        <v>80</v>
      </c>
      <c r="F143" s="189">
        <v>41840</v>
      </c>
      <c r="G143" s="188">
        <v>36</v>
      </c>
      <c r="H143" s="189">
        <v>20880</v>
      </c>
      <c r="I143" s="188">
        <v>325</v>
      </c>
      <c r="J143" s="189">
        <v>443470</v>
      </c>
      <c r="K143" s="188">
        <v>30</v>
      </c>
      <c r="L143" s="189">
        <v>102500</v>
      </c>
      <c r="M143" s="188">
        <v>0</v>
      </c>
      <c r="N143" s="189">
        <v>0</v>
      </c>
      <c r="O143" s="188">
        <v>6</v>
      </c>
      <c r="P143" s="189">
        <v>148600</v>
      </c>
      <c r="Q143" s="188">
        <v>0</v>
      </c>
      <c r="R143" s="189">
        <v>0</v>
      </c>
      <c r="S143" s="188">
        <v>30</v>
      </c>
      <c r="T143" s="189">
        <v>155500</v>
      </c>
      <c r="U143" s="188">
        <v>0</v>
      </c>
      <c r="V143" s="189">
        <v>3000</v>
      </c>
      <c r="W143" s="188">
        <v>0</v>
      </c>
      <c r="X143" s="189">
        <v>0</v>
      </c>
      <c r="Y143" s="188">
        <v>0</v>
      </c>
      <c r="Z143" s="189">
        <v>0</v>
      </c>
      <c r="AA143" s="188">
        <v>45300</v>
      </c>
      <c r="AB143" s="189">
        <v>189285</v>
      </c>
      <c r="AC143" s="188">
        <v>27000</v>
      </c>
      <c r="AD143" s="189">
        <v>36180</v>
      </c>
      <c r="AE143" s="188">
        <v>1</v>
      </c>
      <c r="AF143" s="189">
        <v>33700</v>
      </c>
      <c r="AG143" s="188">
        <v>0</v>
      </c>
      <c r="AH143" s="189">
        <v>0</v>
      </c>
      <c r="AI143" s="188">
        <v>8</v>
      </c>
      <c r="AJ143" s="189">
        <v>218600</v>
      </c>
      <c r="AK143" s="188">
        <v>0</v>
      </c>
      <c r="AL143" s="189">
        <v>0</v>
      </c>
      <c r="AM143" s="188">
        <v>0</v>
      </c>
      <c r="AN143" s="189">
        <v>0</v>
      </c>
      <c r="AO143" s="188">
        <v>0</v>
      </c>
      <c r="AP143" s="189">
        <v>90000</v>
      </c>
      <c r="AQ143" s="188">
        <v>0</v>
      </c>
      <c r="AR143" s="189">
        <v>0</v>
      </c>
      <c r="AS143" s="188">
        <v>0</v>
      </c>
      <c r="AT143" s="189">
        <v>0</v>
      </c>
      <c r="AU143" s="188">
        <v>135</v>
      </c>
      <c r="AV143" s="189">
        <v>137000</v>
      </c>
      <c r="AW143" s="188">
        <v>0</v>
      </c>
      <c r="AX143" s="189">
        <v>0</v>
      </c>
      <c r="AY143" s="188">
        <v>80</v>
      </c>
      <c r="AZ143" s="189">
        <v>144000</v>
      </c>
      <c r="BA143" s="188">
        <v>105</v>
      </c>
      <c r="BB143" s="189">
        <v>95000</v>
      </c>
      <c r="BC143" s="188">
        <v>50</v>
      </c>
      <c r="BD143" s="189">
        <v>32000</v>
      </c>
      <c r="BE143" s="188">
        <v>162</v>
      </c>
      <c r="BF143" s="189">
        <v>227286</v>
      </c>
      <c r="BG143" s="188">
        <v>325</v>
      </c>
      <c r="BH143" s="189">
        <v>415200</v>
      </c>
      <c r="BI143" s="188">
        <v>0</v>
      </c>
      <c r="BJ143" s="189">
        <v>0</v>
      </c>
      <c r="BK143" s="188">
        <v>0</v>
      </c>
      <c r="BL143" s="189">
        <v>0</v>
      </c>
    </row>
    <row r="144" spans="1:64" s="190" customFormat="1" x14ac:dyDescent="0.3">
      <c r="A144" s="30" t="s">
        <v>318</v>
      </c>
      <c r="B144" s="185" t="s">
        <v>334</v>
      </c>
      <c r="C144" s="186">
        <f t="shared" si="36"/>
        <v>132274</v>
      </c>
      <c r="D144" s="187">
        <f t="shared" si="37"/>
        <v>2938520</v>
      </c>
      <c r="E144" s="188">
        <v>110</v>
      </c>
      <c r="F144" s="189">
        <v>55640</v>
      </c>
      <c r="G144" s="188">
        <v>45</v>
      </c>
      <c r="H144" s="189">
        <v>26100</v>
      </c>
      <c r="I144" s="188">
        <v>445</v>
      </c>
      <c r="J144" s="189">
        <v>597720</v>
      </c>
      <c r="K144" s="188">
        <v>0</v>
      </c>
      <c r="L144" s="189">
        <v>0</v>
      </c>
      <c r="M144" s="188">
        <v>0</v>
      </c>
      <c r="N144" s="189">
        <v>0</v>
      </c>
      <c r="O144" s="188">
        <v>15</v>
      </c>
      <c r="P144" s="189">
        <v>380500</v>
      </c>
      <c r="Q144" s="188">
        <v>0</v>
      </c>
      <c r="R144" s="189">
        <v>0</v>
      </c>
      <c r="S144" s="188">
        <v>30</v>
      </c>
      <c r="T144" s="189">
        <v>155500</v>
      </c>
      <c r="U144" s="188">
        <v>0</v>
      </c>
      <c r="V144" s="189">
        <v>3000</v>
      </c>
      <c r="W144" s="188">
        <v>0</v>
      </c>
      <c r="X144" s="189">
        <v>0</v>
      </c>
      <c r="Y144" s="188">
        <v>0</v>
      </c>
      <c r="Z144" s="189">
        <v>0</v>
      </c>
      <c r="AA144" s="188">
        <v>80800</v>
      </c>
      <c r="AB144" s="189">
        <v>230360</v>
      </c>
      <c r="AC144" s="188">
        <v>50000</v>
      </c>
      <c r="AD144" s="189">
        <v>67000</v>
      </c>
      <c r="AE144" s="188">
        <v>1</v>
      </c>
      <c r="AF144" s="189">
        <v>36700</v>
      </c>
      <c r="AG144" s="188">
        <v>0</v>
      </c>
      <c r="AH144" s="189">
        <v>0</v>
      </c>
      <c r="AI144" s="188">
        <v>18</v>
      </c>
      <c r="AJ144" s="189">
        <v>351000</v>
      </c>
      <c r="AK144" s="188">
        <v>0</v>
      </c>
      <c r="AL144" s="189">
        <v>0</v>
      </c>
      <c r="AM144" s="188">
        <v>0</v>
      </c>
      <c r="AN144" s="189">
        <v>0</v>
      </c>
      <c r="AO144" s="188">
        <v>0</v>
      </c>
      <c r="AP144" s="189">
        <v>90000</v>
      </c>
      <c r="AQ144" s="188">
        <v>0</v>
      </c>
      <c r="AR144" s="189">
        <v>0</v>
      </c>
      <c r="AS144" s="188">
        <v>0</v>
      </c>
      <c r="AT144" s="189">
        <v>0</v>
      </c>
      <c r="AU144" s="188">
        <v>135</v>
      </c>
      <c r="AV144" s="189">
        <v>137000</v>
      </c>
      <c r="AW144" s="188">
        <v>0</v>
      </c>
      <c r="AX144" s="189">
        <v>0</v>
      </c>
      <c r="AY144" s="188">
        <v>110</v>
      </c>
      <c r="AZ144" s="189">
        <v>190500</v>
      </c>
      <c r="BA144" s="188">
        <v>140</v>
      </c>
      <c r="BB144" s="189">
        <v>115000</v>
      </c>
      <c r="BC144" s="188">
        <v>75</v>
      </c>
      <c r="BD144" s="189">
        <v>47000</v>
      </c>
      <c r="BE144" s="188">
        <v>0</v>
      </c>
      <c r="BF144" s="189">
        <v>0</v>
      </c>
      <c r="BG144" s="188">
        <v>350</v>
      </c>
      <c r="BH144" s="189">
        <v>455500</v>
      </c>
      <c r="BI144" s="188">
        <v>0</v>
      </c>
      <c r="BJ144" s="189">
        <v>0</v>
      </c>
      <c r="BK144" s="188">
        <v>0</v>
      </c>
      <c r="BL144" s="189">
        <v>0</v>
      </c>
    </row>
    <row r="145" spans="1:66" s="190" customFormat="1" x14ac:dyDescent="0.3">
      <c r="A145" s="30" t="s">
        <v>320</v>
      </c>
      <c r="B145" s="185" t="s">
        <v>335</v>
      </c>
      <c r="C145" s="186">
        <f t="shared" si="36"/>
        <v>80680</v>
      </c>
      <c r="D145" s="187">
        <f t="shared" si="37"/>
        <v>4261671</v>
      </c>
      <c r="E145" s="188">
        <v>90</v>
      </c>
      <c r="F145" s="189">
        <v>45440</v>
      </c>
      <c r="G145" s="188">
        <v>38</v>
      </c>
      <c r="H145" s="189">
        <v>22040</v>
      </c>
      <c r="I145" s="188">
        <v>365</v>
      </c>
      <c r="J145" s="189">
        <v>499950</v>
      </c>
      <c r="K145" s="188">
        <v>0</v>
      </c>
      <c r="L145" s="189">
        <v>0</v>
      </c>
      <c r="M145" s="188">
        <v>0</v>
      </c>
      <c r="N145" s="189">
        <v>0</v>
      </c>
      <c r="O145" s="188">
        <v>12</v>
      </c>
      <c r="P145" s="189">
        <v>535460</v>
      </c>
      <c r="Q145" s="188">
        <v>0</v>
      </c>
      <c r="R145" s="189">
        <v>0</v>
      </c>
      <c r="S145" s="188">
        <v>30</v>
      </c>
      <c r="T145" s="189">
        <v>301000</v>
      </c>
      <c r="U145" s="188">
        <v>0</v>
      </c>
      <c r="V145" s="189">
        <v>3000</v>
      </c>
      <c r="W145" s="188">
        <v>0</v>
      </c>
      <c r="X145" s="189">
        <v>0</v>
      </c>
      <c r="Y145" s="188">
        <v>0</v>
      </c>
      <c r="Z145" s="189">
        <v>0</v>
      </c>
      <c r="AA145" s="188">
        <v>55400</v>
      </c>
      <c r="AB145" s="189">
        <v>121831</v>
      </c>
      <c r="AC145" s="188">
        <v>24000</v>
      </c>
      <c r="AD145" s="189">
        <v>32160</v>
      </c>
      <c r="AE145" s="188">
        <v>1</v>
      </c>
      <c r="AF145" s="189">
        <v>33700</v>
      </c>
      <c r="AG145" s="188">
        <v>0</v>
      </c>
      <c r="AH145" s="189">
        <v>0</v>
      </c>
      <c r="AI145" s="188">
        <v>19</v>
      </c>
      <c r="AJ145" s="189">
        <v>348650</v>
      </c>
      <c r="AK145" s="188">
        <v>0</v>
      </c>
      <c r="AL145" s="189">
        <v>0</v>
      </c>
      <c r="AM145" s="188">
        <v>0</v>
      </c>
      <c r="AN145" s="189">
        <v>0</v>
      </c>
      <c r="AO145" s="188">
        <v>0</v>
      </c>
      <c r="AP145" s="189">
        <v>1456400</v>
      </c>
      <c r="AQ145" s="188">
        <v>0</v>
      </c>
      <c r="AR145" s="189">
        <v>0</v>
      </c>
      <c r="AS145" s="188">
        <v>0</v>
      </c>
      <c r="AT145" s="189">
        <v>0</v>
      </c>
      <c r="AU145" s="188">
        <v>135</v>
      </c>
      <c r="AV145" s="189">
        <v>137000</v>
      </c>
      <c r="AW145" s="188">
        <v>0</v>
      </c>
      <c r="AX145" s="189">
        <v>0</v>
      </c>
      <c r="AY145" s="188">
        <v>90</v>
      </c>
      <c r="AZ145" s="189">
        <v>169350</v>
      </c>
      <c r="BA145" s="188">
        <v>120</v>
      </c>
      <c r="BB145" s="189">
        <v>107000</v>
      </c>
      <c r="BC145" s="188">
        <v>50</v>
      </c>
      <c r="BD145" s="189">
        <v>32000</v>
      </c>
      <c r="BE145" s="188">
        <v>30</v>
      </c>
      <c r="BF145" s="189">
        <v>48090</v>
      </c>
      <c r="BG145" s="188">
        <v>300</v>
      </c>
      <c r="BH145" s="189">
        <v>368600</v>
      </c>
      <c r="BI145" s="188">
        <v>0</v>
      </c>
      <c r="BJ145" s="189">
        <v>0</v>
      </c>
      <c r="BK145" s="188">
        <v>0</v>
      </c>
      <c r="BL145" s="189">
        <v>0</v>
      </c>
    </row>
    <row r="146" spans="1:66" s="190" customFormat="1" x14ac:dyDescent="0.3">
      <c r="A146" s="30" t="s">
        <v>322</v>
      </c>
      <c r="B146" s="185" t="s">
        <v>336</v>
      </c>
      <c r="C146" s="186">
        <f t="shared" si="36"/>
        <v>144312</v>
      </c>
      <c r="D146" s="187">
        <f t="shared" si="37"/>
        <v>2781270</v>
      </c>
      <c r="E146" s="188">
        <v>90</v>
      </c>
      <c r="F146" s="189">
        <v>48440</v>
      </c>
      <c r="G146" s="188">
        <v>46</v>
      </c>
      <c r="H146" s="189">
        <v>26680</v>
      </c>
      <c r="I146" s="188">
        <v>365</v>
      </c>
      <c r="J146" s="189">
        <v>563900</v>
      </c>
      <c r="K146" s="188">
        <v>0</v>
      </c>
      <c r="L146" s="189">
        <v>0</v>
      </c>
      <c r="M146" s="188">
        <v>0</v>
      </c>
      <c r="N146" s="189">
        <v>0</v>
      </c>
      <c r="O146" s="188">
        <v>11</v>
      </c>
      <c r="P146" s="189">
        <v>319620</v>
      </c>
      <c r="Q146" s="188">
        <v>0</v>
      </c>
      <c r="R146" s="189">
        <v>0</v>
      </c>
      <c r="S146" s="188">
        <v>30</v>
      </c>
      <c r="T146" s="189">
        <v>155500</v>
      </c>
      <c r="U146" s="188">
        <v>0</v>
      </c>
      <c r="V146" s="189">
        <v>3000</v>
      </c>
      <c r="W146" s="188">
        <v>0</v>
      </c>
      <c r="X146" s="189">
        <v>0</v>
      </c>
      <c r="Y146" s="188">
        <v>0</v>
      </c>
      <c r="Z146" s="189">
        <v>0</v>
      </c>
      <c r="AA146" s="188">
        <v>76000</v>
      </c>
      <c r="AB146" s="189">
        <v>242700</v>
      </c>
      <c r="AC146" s="188">
        <v>67000</v>
      </c>
      <c r="AD146" s="189">
        <v>89780</v>
      </c>
      <c r="AE146" s="188">
        <v>1</v>
      </c>
      <c r="AF146" s="189">
        <v>36700</v>
      </c>
      <c r="AG146" s="188">
        <v>0</v>
      </c>
      <c r="AH146" s="189">
        <v>0</v>
      </c>
      <c r="AI146" s="188">
        <v>19</v>
      </c>
      <c r="AJ146" s="189">
        <v>348650</v>
      </c>
      <c r="AK146" s="188">
        <v>0</v>
      </c>
      <c r="AL146" s="189">
        <v>0</v>
      </c>
      <c r="AM146" s="188">
        <v>0</v>
      </c>
      <c r="AN146" s="189">
        <v>0</v>
      </c>
      <c r="AO146" s="188">
        <v>30</v>
      </c>
      <c r="AP146" s="189">
        <v>128000</v>
      </c>
      <c r="AQ146" s="188">
        <v>0</v>
      </c>
      <c r="AR146" s="189">
        <v>0</v>
      </c>
      <c r="AS146" s="188">
        <v>0</v>
      </c>
      <c r="AT146" s="189">
        <v>0</v>
      </c>
      <c r="AU146" s="188">
        <v>135</v>
      </c>
      <c r="AV146" s="189">
        <v>137000</v>
      </c>
      <c r="AW146" s="188">
        <v>0</v>
      </c>
      <c r="AX146" s="189">
        <v>0</v>
      </c>
      <c r="AY146" s="188">
        <v>90</v>
      </c>
      <c r="AZ146" s="189">
        <v>159500</v>
      </c>
      <c r="BA146" s="188">
        <v>120</v>
      </c>
      <c r="BB146" s="189">
        <v>107000</v>
      </c>
      <c r="BC146" s="188">
        <v>50</v>
      </c>
      <c r="BD146" s="189">
        <v>32000</v>
      </c>
      <c r="BE146" s="188">
        <v>0</v>
      </c>
      <c r="BF146" s="189">
        <v>0</v>
      </c>
      <c r="BG146" s="188">
        <v>325</v>
      </c>
      <c r="BH146" s="189">
        <v>382800</v>
      </c>
      <c r="BI146" s="188">
        <v>0</v>
      </c>
      <c r="BJ146" s="189">
        <v>0</v>
      </c>
      <c r="BK146" s="188">
        <v>0</v>
      </c>
      <c r="BL146" s="189">
        <v>0</v>
      </c>
    </row>
    <row r="147" spans="1:66" s="190" customFormat="1" x14ac:dyDescent="0.3">
      <c r="A147" s="30" t="s">
        <v>324</v>
      </c>
      <c r="B147" s="185" t="s">
        <v>337</v>
      </c>
      <c r="C147" s="186">
        <f t="shared" si="36"/>
        <v>165326</v>
      </c>
      <c r="D147" s="187">
        <f t="shared" si="37"/>
        <v>2983850</v>
      </c>
      <c r="E147" s="188">
        <v>90</v>
      </c>
      <c r="F147" s="189">
        <v>48440</v>
      </c>
      <c r="G147" s="188">
        <v>52</v>
      </c>
      <c r="H147" s="189">
        <v>30160</v>
      </c>
      <c r="I147" s="188">
        <v>365</v>
      </c>
      <c r="J147" s="189">
        <v>522740</v>
      </c>
      <c r="K147" s="188">
        <v>30</v>
      </c>
      <c r="L147" s="189">
        <v>102500</v>
      </c>
      <c r="M147" s="188">
        <v>0</v>
      </c>
      <c r="N147" s="189">
        <v>0</v>
      </c>
      <c r="O147" s="188">
        <v>14</v>
      </c>
      <c r="P147" s="189">
        <v>360240</v>
      </c>
      <c r="Q147" s="188">
        <v>0</v>
      </c>
      <c r="R147" s="189">
        <v>0</v>
      </c>
      <c r="S147" s="188">
        <v>30</v>
      </c>
      <c r="T147" s="189">
        <v>155500</v>
      </c>
      <c r="U147" s="188">
        <v>0</v>
      </c>
      <c r="V147" s="189">
        <v>3000</v>
      </c>
      <c r="W147" s="188">
        <v>0</v>
      </c>
      <c r="X147" s="189">
        <v>0</v>
      </c>
      <c r="Y147" s="188">
        <v>0</v>
      </c>
      <c r="Z147" s="189">
        <v>0</v>
      </c>
      <c r="AA147" s="188">
        <v>86000</v>
      </c>
      <c r="AB147" s="189">
        <v>297600</v>
      </c>
      <c r="AC147" s="188">
        <v>78000</v>
      </c>
      <c r="AD147" s="189">
        <v>104520</v>
      </c>
      <c r="AE147" s="188">
        <v>1</v>
      </c>
      <c r="AF147" s="189">
        <v>36700</v>
      </c>
      <c r="AG147" s="188">
        <v>0</v>
      </c>
      <c r="AH147" s="189">
        <v>0</v>
      </c>
      <c r="AI147" s="188">
        <v>19</v>
      </c>
      <c r="AJ147" s="189">
        <v>348650</v>
      </c>
      <c r="AK147" s="188">
        <v>0</v>
      </c>
      <c r="AL147" s="189">
        <v>0</v>
      </c>
      <c r="AM147" s="188">
        <v>0</v>
      </c>
      <c r="AN147" s="189">
        <v>0</v>
      </c>
      <c r="AO147" s="188">
        <v>80</v>
      </c>
      <c r="AP147" s="189">
        <v>225200</v>
      </c>
      <c r="AQ147" s="188">
        <v>0</v>
      </c>
      <c r="AR147" s="189">
        <v>0</v>
      </c>
      <c r="AS147" s="188">
        <v>0</v>
      </c>
      <c r="AT147" s="189">
        <v>0</v>
      </c>
      <c r="AU147" s="188">
        <v>135</v>
      </c>
      <c r="AV147" s="189">
        <v>165000</v>
      </c>
      <c r="AW147" s="188">
        <v>0</v>
      </c>
      <c r="AX147" s="189">
        <v>0</v>
      </c>
      <c r="AY147" s="188">
        <v>90</v>
      </c>
      <c r="AZ147" s="189">
        <v>159500</v>
      </c>
      <c r="BA147" s="188">
        <v>120</v>
      </c>
      <c r="BB147" s="189">
        <v>107000</v>
      </c>
      <c r="BC147" s="188">
        <v>50</v>
      </c>
      <c r="BD147" s="189">
        <v>32000</v>
      </c>
      <c r="BE147" s="188">
        <v>0</v>
      </c>
      <c r="BF147" s="189">
        <v>15000</v>
      </c>
      <c r="BG147" s="188">
        <v>250</v>
      </c>
      <c r="BH147" s="189">
        <v>270100</v>
      </c>
      <c r="BI147" s="188">
        <v>0</v>
      </c>
      <c r="BJ147" s="189">
        <v>0</v>
      </c>
      <c r="BK147" s="188">
        <v>0</v>
      </c>
      <c r="BL147" s="189">
        <v>0</v>
      </c>
    </row>
    <row r="148" spans="1:66" s="190" customFormat="1" x14ac:dyDescent="0.3">
      <c r="A148" s="30" t="s">
        <v>326</v>
      </c>
      <c r="B148" s="185" t="s">
        <v>338</v>
      </c>
      <c r="C148" s="186">
        <f t="shared" si="36"/>
        <v>114960</v>
      </c>
      <c r="D148" s="187">
        <f t="shared" si="37"/>
        <v>2769446</v>
      </c>
      <c r="E148" s="188">
        <v>120</v>
      </c>
      <c r="F148" s="189">
        <v>59240</v>
      </c>
      <c r="G148" s="188">
        <v>50</v>
      </c>
      <c r="H148" s="189">
        <v>29000</v>
      </c>
      <c r="I148" s="188">
        <v>485</v>
      </c>
      <c r="J148" s="189">
        <v>647270</v>
      </c>
      <c r="K148" s="188">
        <v>0</v>
      </c>
      <c r="L148" s="189">
        <v>0</v>
      </c>
      <c r="M148" s="188">
        <v>0</v>
      </c>
      <c r="N148" s="189">
        <v>0</v>
      </c>
      <c r="O148" s="188">
        <v>4</v>
      </c>
      <c r="P148" s="189">
        <v>130180</v>
      </c>
      <c r="Q148" s="188">
        <v>0</v>
      </c>
      <c r="R148" s="189">
        <v>0</v>
      </c>
      <c r="S148" s="188">
        <v>30</v>
      </c>
      <c r="T148" s="189">
        <v>155500</v>
      </c>
      <c r="U148" s="188">
        <v>0</v>
      </c>
      <c r="V148" s="189">
        <v>3000</v>
      </c>
      <c r="W148" s="188">
        <v>0</v>
      </c>
      <c r="X148" s="189">
        <v>0</v>
      </c>
      <c r="Y148" s="188">
        <v>0</v>
      </c>
      <c r="Z148" s="189">
        <v>0</v>
      </c>
      <c r="AA148" s="188">
        <v>71500</v>
      </c>
      <c r="AB148" s="189">
        <v>175776</v>
      </c>
      <c r="AC148" s="188">
        <v>42000</v>
      </c>
      <c r="AD148" s="189">
        <v>56280</v>
      </c>
      <c r="AE148" s="188">
        <v>1</v>
      </c>
      <c r="AF148" s="189">
        <v>151400</v>
      </c>
      <c r="AG148" s="188">
        <v>0</v>
      </c>
      <c r="AH148" s="189">
        <v>0</v>
      </c>
      <c r="AI148" s="188">
        <v>20</v>
      </c>
      <c r="AJ148" s="189">
        <v>379800</v>
      </c>
      <c r="AK148" s="188">
        <v>0</v>
      </c>
      <c r="AL148" s="189">
        <v>0</v>
      </c>
      <c r="AM148" s="188">
        <v>0</v>
      </c>
      <c r="AN148" s="189">
        <v>0</v>
      </c>
      <c r="AO148" s="188">
        <v>0</v>
      </c>
      <c r="AP148" s="189">
        <v>90000</v>
      </c>
      <c r="AQ148" s="188">
        <v>0</v>
      </c>
      <c r="AR148" s="189">
        <v>0</v>
      </c>
      <c r="AS148" s="188">
        <v>0</v>
      </c>
      <c r="AT148" s="189">
        <v>0</v>
      </c>
      <c r="AU148" s="188">
        <v>135</v>
      </c>
      <c r="AV148" s="189">
        <v>137000</v>
      </c>
      <c r="AW148" s="188">
        <v>0</v>
      </c>
      <c r="AX148" s="189">
        <v>0</v>
      </c>
      <c r="AY148" s="188">
        <v>120</v>
      </c>
      <c r="AZ148" s="189">
        <v>206000</v>
      </c>
      <c r="BA148" s="188">
        <v>145</v>
      </c>
      <c r="BB148" s="189">
        <v>111000</v>
      </c>
      <c r="BC148" s="188">
        <v>50</v>
      </c>
      <c r="BD148" s="189">
        <v>32000</v>
      </c>
      <c r="BE148" s="188">
        <v>0</v>
      </c>
      <c r="BF148" s="189">
        <v>0</v>
      </c>
      <c r="BG148" s="188">
        <v>300</v>
      </c>
      <c r="BH148" s="189">
        <v>406000</v>
      </c>
      <c r="BI148" s="188">
        <v>0</v>
      </c>
      <c r="BJ148" s="189">
        <v>0</v>
      </c>
      <c r="BK148" s="188">
        <v>0</v>
      </c>
      <c r="BL148" s="189">
        <v>0</v>
      </c>
    </row>
    <row r="149" spans="1:66" s="196" customFormat="1" x14ac:dyDescent="0.3">
      <c r="A149" s="30" t="s">
        <v>328</v>
      </c>
      <c r="B149" s="191" t="s">
        <v>339</v>
      </c>
      <c r="C149" s="192">
        <f t="shared" si="36"/>
        <v>157971</v>
      </c>
      <c r="D149" s="193">
        <f t="shared" si="37"/>
        <v>3846650</v>
      </c>
      <c r="E149" s="194">
        <v>110</v>
      </c>
      <c r="F149" s="195">
        <v>57640</v>
      </c>
      <c r="G149" s="194">
        <v>54</v>
      </c>
      <c r="H149" s="195">
        <v>31320</v>
      </c>
      <c r="I149" s="194">
        <v>445</v>
      </c>
      <c r="J149" s="195">
        <v>603850</v>
      </c>
      <c r="K149" s="194">
        <v>0</v>
      </c>
      <c r="L149" s="195">
        <v>0</v>
      </c>
      <c r="M149" s="194">
        <v>0</v>
      </c>
      <c r="N149" s="195">
        <v>0</v>
      </c>
      <c r="O149" s="194">
        <v>30</v>
      </c>
      <c r="P149" s="195">
        <v>1135180</v>
      </c>
      <c r="Q149" s="194">
        <v>0</v>
      </c>
      <c r="R149" s="195">
        <v>0</v>
      </c>
      <c r="S149" s="194">
        <v>30</v>
      </c>
      <c r="T149" s="195">
        <v>155500</v>
      </c>
      <c r="U149" s="194">
        <v>0</v>
      </c>
      <c r="V149" s="195">
        <v>14500</v>
      </c>
      <c r="W149" s="194">
        <v>0</v>
      </c>
      <c r="X149" s="195">
        <v>0</v>
      </c>
      <c r="Y149" s="194">
        <v>0</v>
      </c>
      <c r="Z149" s="195">
        <v>0</v>
      </c>
      <c r="AA149" s="194">
        <v>104400</v>
      </c>
      <c r="AB149" s="195">
        <v>384980</v>
      </c>
      <c r="AC149" s="194">
        <v>52000</v>
      </c>
      <c r="AD149" s="195">
        <v>69680</v>
      </c>
      <c r="AE149" s="194">
        <v>1</v>
      </c>
      <c r="AF149" s="195">
        <v>33700</v>
      </c>
      <c r="AG149" s="194">
        <v>0</v>
      </c>
      <c r="AH149" s="195">
        <v>0</v>
      </c>
      <c r="AI149" s="194">
        <v>16</v>
      </c>
      <c r="AJ149" s="195">
        <v>328500</v>
      </c>
      <c r="AK149" s="194">
        <v>0</v>
      </c>
      <c r="AL149" s="195">
        <v>0</v>
      </c>
      <c r="AM149" s="194">
        <v>0</v>
      </c>
      <c r="AN149" s="195">
        <v>0</v>
      </c>
      <c r="AO149" s="194">
        <v>0</v>
      </c>
      <c r="AP149" s="195">
        <v>115800</v>
      </c>
      <c r="AQ149" s="194">
        <v>0</v>
      </c>
      <c r="AR149" s="195">
        <v>0</v>
      </c>
      <c r="AS149" s="194">
        <v>100</v>
      </c>
      <c r="AT149" s="195">
        <v>97000</v>
      </c>
      <c r="AU149" s="194">
        <v>135</v>
      </c>
      <c r="AV149" s="195">
        <v>137000</v>
      </c>
      <c r="AW149" s="194">
        <v>0</v>
      </c>
      <c r="AX149" s="195">
        <v>0</v>
      </c>
      <c r="AY149" s="194">
        <v>110</v>
      </c>
      <c r="AZ149" s="195">
        <v>190500</v>
      </c>
      <c r="BA149" s="194">
        <v>140</v>
      </c>
      <c r="BB149" s="195">
        <v>115000</v>
      </c>
      <c r="BC149" s="194">
        <v>50</v>
      </c>
      <c r="BD149" s="195">
        <v>32000</v>
      </c>
      <c r="BE149" s="194">
        <v>0</v>
      </c>
      <c r="BF149" s="195">
        <v>0</v>
      </c>
      <c r="BG149" s="194">
        <v>350</v>
      </c>
      <c r="BH149" s="195">
        <v>344500</v>
      </c>
      <c r="BI149" s="194">
        <v>0</v>
      </c>
      <c r="BJ149" s="195">
        <v>0</v>
      </c>
      <c r="BK149" s="194">
        <v>0</v>
      </c>
      <c r="BL149" s="195">
        <v>0</v>
      </c>
    </row>
    <row r="150" spans="1:66" s="198" customFormat="1" ht="24" customHeight="1" x14ac:dyDescent="0.3">
      <c r="A150" s="201"/>
      <c r="B150" s="201"/>
      <c r="C150" s="201"/>
      <c r="D150" s="201"/>
      <c r="E150" s="201"/>
      <c r="F150" s="201"/>
      <c r="G150" s="201"/>
      <c r="H150" s="201"/>
      <c r="I150" s="197"/>
      <c r="J150" s="197"/>
      <c r="K150" s="197"/>
      <c r="L150" s="197"/>
      <c r="M150" s="197"/>
      <c r="N150" s="197"/>
      <c r="O150" s="197"/>
      <c r="P150" s="197"/>
      <c r="Q150" s="197"/>
      <c r="R150" s="197"/>
      <c r="S150" s="197"/>
      <c r="T150" s="197"/>
      <c r="U150" s="197"/>
      <c r="V150" s="197"/>
      <c r="W150" s="197"/>
      <c r="X150" s="197"/>
      <c r="Y150" s="197"/>
      <c r="Z150" s="197"/>
      <c r="AA150" s="197"/>
      <c r="AB150" s="197"/>
      <c r="AC150" s="197"/>
      <c r="AD150" s="197"/>
      <c r="AE150" s="197"/>
      <c r="AF150" s="197"/>
      <c r="AG150" s="197"/>
      <c r="AH150" s="197"/>
      <c r="AI150" s="197"/>
      <c r="AJ150" s="197"/>
      <c r="AK150" s="197"/>
      <c r="AL150" s="197"/>
      <c r="AM150" s="197"/>
      <c r="AN150" s="197"/>
      <c r="AO150" s="197"/>
      <c r="AP150" s="197"/>
      <c r="AQ150" s="197"/>
      <c r="AR150" s="197"/>
      <c r="AS150" s="197"/>
      <c r="AT150" s="197"/>
      <c r="AU150" s="197"/>
      <c r="AV150" s="197"/>
      <c r="AW150" s="197"/>
      <c r="AX150" s="197"/>
      <c r="AY150" s="197"/>
      <c r="AZ150" s="197"/>
      <c r="BA150" s="197"/>
      <c r="BB150" s="197"/>
      <c r="BC150" s="197"/>
      <c r="BD150" s="197"/>
      <c r="BE150" s="197"/>
      <c r="BF150" s="197"/>
      <c r="BG150" s="197"/>
      <c r="BH150" s="197"/>
      <c r="BI150" s="197"/>
      <c r="BJ150" s="197"/>
      <c r="BK150" s="197"/>
      <c r="BL150" s="197"/>
    </row>
    <row r="151" spans="1:66" s="5" customFormat="1" x14ac:dyDescent="0.35">
      <c r="A151" s="202" t="s">
        <v>340</v>
      </c>
      <c r="B151" s="202"/>
      <c r="C151" s="202"/>
      <c r="D151" s="202"/>
      <c r="E151" s="202"/>
      <c r="F151" s="202"/>
      <c r="G151" s="202"/>
      <c r="H151" s="202"/>
      <c r="I151" s="199"/>
      <c r="J151" s="199"/>
      <c r="K151" s="199"/>
      <c r="L151" s="199"/>
      <c r="M151" s="199"/>
      <c r="N151" s="199"/>
      <c r="O151" s="199"/>
      <c r="P151" s="199"/>
      <c r="Q151" s="199"/>
      <c r="R151" s="199"/>
      <c r="S151" s="199"/>
      <c r="T151" s="199"/>
      <c r="U151" s="199"/>
      <c r="V151" s="199"/>
      <c r="W151" s="199"/>
      <c r="X151" s="199"/>
      <c r="Y151" s="199"/>
      <c r="Z151" s="199"/>
      <c r="AA151" s="199"/>
      <c r="AB151" s="199"/>
      <c r="AC151" s="199"/>
      <c r="AD151" s="199"/>
      <c r="AE151" s="199"/>
      <c r="AF151" s="199"/>
      <c r="AG151" s="199"/>
      <c r="AH151" s="199"/>
      <c r="AI151" s="199"/>
      <c r="AJ151" s="199"/>
      <c r="AK151" s="199"/>
      <c r="AL151" s="199"/>
      <c r="AM151" s="199"/>
      <c r="AN151" s="199"/>
      <c r="AO151" s="199"/>
      <c r="AP151" s="199"/>
      <c r="AQ151" s="199"/>
      <c r="AR151" s="199"/>
      <c r="AS151" s="199"/>
      <c r="AT151" s="199"/>
      <c r="AU151" s="199"/>
      <c r="AV151" s="199"/>
      <c r="AW151" s="199"/>
      <c r="AX151" s="199"/>
      <c r="AY151" s="199"/>
      <c r="AZ151" s="199"/>
      <c r="BA151" s="199"/>
      <c r="BB151" s="199"/>
      <c r="BC151" s="199"/>
      <c r="BD151" s="199"/>
      <c r="BE151" s="199"/>
      <c r="BF151" s="199"/>
      <c r="BG151" s="199"/>
      <c r="BH151" s="199"/>
      <c r="BI151" s="199"/>
      <c r="BJ151" s="199"/>
      <c r="BK151" s="199"/>
      <c r="BL151" s="199"/>
      <c r="BM151" s="6"/>
      <c r="BN151" s="6"/>
    </row>
    <row r="152" spans="1:66" s="5" customFormat="1" x14ac:dyDescent="0.35">
      <c r="A152" s="200"/>
      <c r="B152" s="200"/>
      <c r="BM152" s="6"/>
      <c r="BN152" s="6"/>
    </row>
  </sheetData>
  <mergeCells count="96">
    <mergeCell ref="A3:A6"/>
    <mergeCell ref="B3:B6"/>
    <mergeCell ref="C3:D5"/>
    <mergeCell ref="E3:H3"/>
    <mergeCell ref="I3:AN3"/>
    <mergeCell ref="S4:X4"/>
    <mergeCell ref="Y4:Z4"/>
    <mergeCell ref="AA4:AD4"/>
    <mergeCell ref="AE4:AF4"/>
    <mergeCell ref="BK3:BL3"/>
    <mergeCell ref="E4:H4"/>
    <mergeCell ref="I4:J4"/>
    <mergeCell ref="K4:N4"/>
    <mergeCell ref="O4:P4"/>
    <mergeCell ref="Q4:R4"/>
    <mergeCell ref="AO3:AT3"/>
    <mergeCell ref="AU4:AX4"/>
    <mergeCell ref="AU3:BD3"/>
    <mergeCell ref="BE3:BF3"/>
    <mergeCell ref="BG3:BH3"/>
    <mergeCell ref="BI3:BJ3"/>
    <mergeCell ref="AG4:AH4"/>
    <mergeCell ref="AI4:AJ4"/>
    <mergeCell ref="AK4:AL4"/>
    <mergeCell ref="AM4:AN4"/>
    <mergeCell ref="AO4:AT4"/>
    <mergeCell ref="BK4:BL4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AY4:AZ4"/>
    <mergeCell ref="BA4:BB4"/>
    <mergeCell ref="BC4:BD4"/>
    <mergeCell ref="BE4:BF4"/>
    <mergeCell ref="BG4:BH4"/>
    <mergeCell ref="BI4:BJ4"/>
    <mergeCell ref="C7:D7"/>
    <mergeCell ref="E7:F7"/>
    <mergeCell ref="G7:H7"/>
    <mergeCell ref="AU5:AV5"/>
    <mergeCell ref="AW5:AX5"/>
    <mergeCell ref="AI5:AJ5"/>
    <mergeCell ref="AK5:AL5"/>
    <mergeCell ref="AM5:AN5"/>
    <mergeCell ref="AO5:AP5"/>
    <mergeCell ref="AQ5:AR5"/>
    <mergeCell ref="AS5:AT5"/>
    <mergeCell ref="W5:X5"/>
    <mergeCell ref="Y5:Z5"/>
    <mergeCell ref="AA5:AB5"/>
    <mergeCell ref="AC5:AD5"/>
    <mergeCell ref="AE5:AF5"/>
    <mergeCell ref="I7:J7"/>
    <mergeCell ref="K7:L7"/>
    <mergeCell ref="BG5:BH5"/>
    <mergeCell ref="BI5:BJ5"/>
    <mergeCell ref="BK5:BL5"/>
    <mergeCell ref="AY5:AZ5"/>
    <mergeCell ref="BA5:BB5"/>
    <mergeCell ref="BC5:BD5"/>
    <mergeCell ref="BE5:BF5"/>
    <mergeCell ref="AG5:AH5"/>
    <mergeCell ref="U7:V7"/>
    <mergeCell ref="W7:X7"/>
    <mergeCell ref="Q7:R7"/>
    <mergeCell ref="S7:T7"/>
    <mergeCell ref="M7:N7"/>
    <mergeCell ref="O7:P7"/>
    <mergeCell ref="AG7:AH7"/>
    <mergeCell ref="AI7:AJ7"/>
    <mergeCell ref="AC7:AD7"/>
    <mergeCell ref="AE7:AF7"/>
    <mergeCell ref="Y7:Z7"/>
    <mergeCell ref="AA7:AB7"/>
    <mergeCell ref="A150:H150"/>
    <mergeCell ref="A151:H151"/>
    <mergeCell ref="BI7:BJ7"/>
    <mergeCell ref="BK7:BL7"/>
    <mergeCell ref="BE7:BF7"/>
    <mergeCell ref="BG7:BH7"/>
    <mergeCell ref="BA7:BB7"/>
    <mergeCell ref="BC7:BD7"/>
    <mergeCell ref="AW7:AX7"/>
    <mergeCell ref="AY7:AZ7"/>
    <mergeCell ref="AS7:AT7"/>
    <mergeCell ref="AU7:AV7"/>
    <mergeCell ref="AO7:AP7"/>
    <mergeCell ref="AQ7:AR7"/>
    <mergeCell ref="AK7:AL7"/>
    <mergeCell ref="AM7:AN7"/>
  </mergeCells>
  <phoneticPr fontId="65" type="noConversion"/>
  <printOptions horizontalCentered="1"/>
  <pageMargins left="0.25" right="0.25" top="0.75" bottom="0.75" header="0.3" footer="0.3"/>
  <pageSetup paperSize="9" scale="57" orientation="landscape" blackAndWhite="1" r:id="rId1"/>
  <headerFooter alignWithMargins="0">
    <oddHeader xml:space="preserve">&amp;R&amp;"TH SarabunPSK,Bold"
</oddHeader>
    <oddFooter>&amp;C&amp;P/&amp;N&amp;R&amp;"TH SarabunPSK,ธรรมดา"แบบการจัดสรร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UA(tt)</vt:lpstr>
      <vt:lpstr>'UA(tt)'!Print_Area</vt:lpstr>
      <vt:lpstr>'UA(tt)'!Print_Titles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dpt depart</dc:creator>
  <cp:lastModifiedBy>User</cp:lastModifiedBy>
  <dcterms:created xsi:type="dcterms:W3CDTF">2024-11-08T07:56:18Z</dcterms:created>
  <dcterms:modified xsi:type="dcterms:W3CDTF">2024-11-18T02:05:43Z</dcterms:modified>
</cp:coreProperties>
</file>